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codeName="ThisWorkbook" defaultThemeVersion="124226"/>
  <mc:AlternateContent xmlns:mc="http://schemas.openxmlformats.org/markup-compatibility/2006">
    <mc:Choice Requires="x15">
      <x15ac:absPath xmlns:x15ac="http://schemas.microsoft.com/office/spreadsheetml/2010/11/ac" url="H:\AKCE\BLIZKOV-K1-TELATA-2018\ROZPOCTY\ROZPOCTY - ZMĚNA - 2023\"/>
    </mc:Choice>
  </mc:AlternateContent>
  <xr:revisionPtr revIDLastSave="0" documentId="8_{D0FA8E5C-41CE-4AFA-A8C7-9205ABD0B787}" xr6:coauthVersionLast="36" xr6:coauthVersionMax="36" xr10:uidLastSave="{00000000-0000-0000-0000-000000000000}"/>
  <bookViews>
    <workbookView xWindow="28680" yWindow="-120" windowWidth="29040" windowHeight="15840" activeTab="3" xr2:uid="{00000000-000D-0000-FFFF-FFFF00000000}"/>
  </bookViews>
  <sheets>
    <sheet name="Pokyny pro vyplnění" sheetId="11" r:id="rId1"/>
    <sheet name="Stavba" sheetId="1" r:id="rId2"/>
    <sheet name="VzorPolozky" sheetId="10" state="hidden" r:id="rId3"/>
    <sheet name="SO-01 10662_01AA Pol" sheetId="12" r:id="rId4"/>
    <sheet name="SO-01 10662_01B Pol" sheetId="13" r:id="rId5"/>
    <sheet name="SO-01 10662_01C Pol" sheetId="14" r:id="rId6"/>
    <sheet name="SO-03 10662_03A Pol" sheetId="15" r:id="rId7"/>
    <sheet name="SO-03 10662_03B Pol" sheetId="16" r:id="rId8"/>
    <sheet name="SO-03 10662_03C Pol" sheetId="17" r:id="rId9"/>
    <sheet name="SO-03 10662_03D Pol" sheetId="18" r:id="rId10"/>
    <sheet name="SO-03 10662_03E Pol" sheetId="19" r:id="rId11"/>
    <sheet name="SO-04 10662_04AA Pol" sheetId="20" r:id="rId12"/>
    <sheet name="SO-06 10662_06A Pol" sheetId="21" r:id="rId13"/>
    <sheet name="SO-06 10662_06BB Pol" sheetId="22" r:id="rId14"/>
  </sheets>
  <externalReferences>
    <externalReference r:id="rId15"/>
  </externalReferences>
  <definedNames>
    <definedName name="CelkemDPHVypocet" localSheetId="1">Stavba!$H$56</definedName>
    <definedName name="CenaCelkem">Stavba!$G$29</definedName>
    <definedName name="CenaCelkemBezDPH">Stavba!$G$28</definedName>
    <definedName name="CenaCelkemVypocet" localSheetId="1">Stavba!$I$56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 10662_01AA Pol'!$1:$7</definedName>
    <definedName name="_xlnm.Print_Titles" localSheetId="4">'SO-01 10662_01B Pol'!$1:$7</definedName>
    <definedName name="_xlnm.Print_Titles" localSheetId="5">'SO-01 10662_01C Pol'!$1:$7</definedName>
    <definedName name="_xlnm.Print_Titles" localSheetId="6">'SO-03 10662_03A Pol'!$1:$7</definedName>
    <definedName name="_xlnm.Print_Titles" localSheetId="7">'SO-03 10662_03B Pol'!$1:$7</definedName>
    <definedName name="_xlnm.Print_Titles" localSheetId="8">'SO-03 10662_03C Pol'!$1:$7</definedName>
    <definedName name="_xlnm.Print_Titles" localSheetId="9">'SO-03 10662_03D Pol'!$1:$7</definedName>
    <definedName name="_xlnm.Print_Titles" localSheetId="10">'SO-03 10662_03E Pol'!$1:$7</definedName>
    <definedName name="_xlnm.Print_Titles" localSheetId="11">'SO-04 10662_04AA Pol'!$1:$7</definedName>
    <definedName name="_xlnm.Print_Titles" localSheetId="12">'SO-06 10662_06A Pol'!$1:$7</definedName>
    <definedName name="_xlnm.Print_Titles" localSheetId="13">'SO-06 10662_06BB Pol'!$1:$7</definedName>
    <definedName name="oadresa">Stavba!$D$6</definedName>
    <definedName name="Objednatel" localSheetId="1">Stavba!$D$5</definedName>
    <definedName name="Objekt" localSheetId="1">Stavba!$B$38</definedName>
    <definedName name="_xlnm.Print_Area" localSheetId="3">'SO-01 10662_01AA Pol'!$A$1:$X$291</definedName>
    <definedName name="_xlnm.Print_Area" localSheetId="4">'SO-01 10662_01B Pol'!$A$1:$X$37</definedName>
    <definedName name="_xlnm.Print_Area" localSheetId="5">'SO-01 10662_01C Pol'!$A$1:$X$74</definedName>
    <definedName name="_xlnm.Print_Area" localSheetId="6">'SO-03 10662_03A Pol'!$A$1:$X$87</definedName>
    <definedName name="_xlnm.Print_Area" localSheetId="7">'SO-03 10662_03B Pol'!$A$1:$X$173</definedName>
    <definedName name="_xlnm.Print_Area" localSheetId="8">'SO-03 10662_03C Pol'!$A$1:$X$91</definedName>
    <definedName name="_xlnm.Print_Area" localSheetId="9">'SO-03 10662_03D Pol'!$A$1:$X$134</definedName>
    <definedName name="_xlnm.Print_Area" localSheetId="10">'SO-03 10662_03E Pol'!$A$1:$X$33</definedName>
    <definedName name="_xlnm.Print_Area" localSheetId="11">'SO-04 10662_04AA Pol'!$A$1:$X$81</definedName>
    <definedName name="_xlnm.Print_Area" localSheetId="12">'SO-06 10662_06A Pol'!$A$1:$X$100</definedName>
    <definedName name="_xlnm.Print_Area" localSheetId="13">'SO-06 10662_06BB Pol'!$A$1:$X$98</definedName>
    <definedName name="_xlnm.Print_Area" localSheetId="1">Stavba!$A$1:$J$97</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Stavba!$F$56</definedName>
    <definedName name="ZakladDPHZakl">Stavba!$G$25</definedName>
    <definedName name="ZakladDPHZaklVypocet" localSheetId="1">Stavba!$G$56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96" i="1" l="1"/>
  <c r="I95" i="1"/>
  <c r="I94" i="1"/>
  <c r="I93" i="1"/>
  <c r="I92" i="1"/>
  <c r="I17" i="1" s="1"/>
  <c r="I91" i="1"/>
  <c r="I90" i="1"/>
  <c r="I89" i="1"/>
  <c r="I88" i="1"/>
  <c r="I87" i="1"/>
  <c r="I86" i="1"/>
  <c r="I85" i="1"/>
  <c r="I84" i="1"/>
  <c r="I83" i="1"/>
  <c r="I82" i="1"/>
  <c r="I81" i="1"/>
  <c r="I80" i="1"/>
  <c r="I79" i="1"/>
  <c r="I16" i="1" s="1"/>
  <c r="I78" i="1"/>
  <c r="I77" i="1"/>
  <c r="I76" i="1"/>
  <c r="I75" i="1"/>
  <c r="I74" i="1"/>
  <c r="I73" i="1"/>
  <c r="I72" i="1"/>
  <c r="I71" i="1"/>
  <c r="I70" i="1"/>
  <c r="I69" i="1"/>
  <c r="I68" i="1"/>
  <c r="I67" i="1"/>
  <c r="I66" i="1"/>
  <c r="I65" i="1"/>
  <c r="I64" i="1"/>
  <c r="I63" i="1"/>
  <c r="G55" i="1"/>
  <c r="F55" i="1"/>
  <c r="G54" i="1"/>
  <c r="F54" i="1"/>
  <c r="G53" i="1"/>
  <c r="F53" i="1"/>
  <c r="G52" i="1"/>
  <c r="F52" i="1"/>
  <c r="G51" i="1"/>
  <c r="F51" i="1"/>
  <c r="G50" i="1"/>
  <c r="F50" i="1"/>
  <c r="G49" i="1"/>
  <c r="F49" i="1"/>
  <c r="G48" i="1"/>
  <c r="F48" i="1"/>
  <c r="G47" i="1"/>
  <c r="F47" i="1"/>
  <c r="G46" i="1"/>
  <c r="F46" i="1"/>
  <c r="I46" i="1" s="1"/>
  <c r="G45" i="1"/>
  <c r="F45" i="1"/>
  <c r="G44" i="1"/>
  <c r="F44" i="1"/>
  <c r="G43" i="1"/>
  <c r="F43" i="1"/>
  <c r="G42" i="1"/>
  <c r="F42" i="1"/>
  <c r="G41" i="1"/>
  <c r="F41" i="1"/>
  <c r="G39" i="1"/>
  <c r="F39" i="1"/>
  <c r="G97" i="22"/>
  <c r="BA80" i="22"/>
  <c r="BA37" i="22"/>
  <c r="BA22" i="22"/>
  <c r="BA10" i="22"/>
  <c r="G9" i="22"/>
  <c r="AF97" i="22" s="1"/>
  <c r="I9" i="22"/>
  <c r="I8" i="22" s="1"/>
  <c r="K9" i="22"/>
  <c r="K8" i="22" s="1"/>
  <c r="M9" i="22"/>
  <c r="O9" i="22"/>
  <c r="O8" i="22" s="1"/>
  <c r="Q9" i="22"/>
  <c r="V9" i="22"/>
  <c r="G11" i="22"/>
  <c r="I11" i="22"/>
  <c r="K11" i="22"/>
  <c r="M11" i="22"/>
  <c r="O11" i="22"/>
  <c r="Q11" i="22"/>
  <c r="V11" i="22"/>
  <c r="G13" i="22"/>
  <c r="I13" i="22"/>
  <c r="K13" i="22"/>
  <c r="M13" i="22"/>
  <c r="O13" i="22"/>
  <c r="Q13" i="22"/>
  <c r="Q8" i="22" s="1"/>
  <c r="V13" i="22"/>
  <c r="V8" i="22" s="1"/>
  <c r="G15" i="22"/>
  <c r="M15" i="22" s="1"/>
  <c r="I15" i="22"/>
  <c r="K15" i="22"/>
  <c r="O15" i="22"/>
  <c r="Q15" i="22"/>
  <c r="V15" i="22"/>
  <c r="G17" i="22"/>
  <c r="I17" i="22"/>
  <c r="K17" i="22"/>
  <c r="M17" i="22"/>
  <c r="O17" i="22"/>
  <c r="Q17" i="22"/>
  <c r="V17" i="22"/>
  <c r="G18" i="22"/>
  <c r="M18" i="22" s="1"/>
  <c r="I18" i="22"/>
  <c r="K18" i="22"/>
  <c r="O18" i="22"/>
  <c r="Q18" i="22"/>
  <c r="V18" i="22"/>
  <c r="G19" i="22"/>
  <c r="I19" i="22"/>
  <c r="K19" i="22"/>
  <c r="M19" i="22"/>
  <c r="O19" i="22"/>
  <c r="Q19" i="22"/>
  <c r="V19" i="22"/>
  <c r="G21" i="22"/>
  <c r="I21" i="22"/>
  <c r="K21" i="22"/>
  <c r="M21" i="22"/>
  <c r="O21" i="22"/>
  <c r="Q21" i="22"/>
  <c r="V21" i="22"/>
  <c r="G23" i="22"/>
  <c r="I23" i="22"/>
  <c r="K23" i="22"/>
  <c r="M23" i="22"/>
  <c r="O23" i="22"/>
  <c r="Q23" i="22"/>
  <c r="V23" i="22"/>
  <c r="G24" i="22"/>
  <c r="I24" i="22"/>
  <c r="K24" i="22"/>
  <c r="M24" i="22"/>
  <c r="O24" i="22"/>
  <c r="Q24" i="22"/>
  <c r="V24" i="22"/>
  <c r="G25" i="22"/>
  <c r="I25" i="22"/>
  <c r="K25" i="22"/>
  <c r="M25" i="22"/>
  <c r="O25" i="22"/>
  <c r="Q25" i="22"/>
  <c r="V25" i="22"/>
  <c r="I28" i="22"/>
  <c r="K28" i="22"/>
  <c r="O28" i="22"/>
  <c r="Q28" i="22"/>
  <c r="V28" i="22"/>
  <c r="G29" i="22"/>
  <c r="G28" i="22" s="1"/>
  <c r="I29" i="22"/>
  <c r="K29" i="22"/>
  <c r="O29" i="22"/>
  <c r="Q29" i="22"/>
  <c r="V29" i="22"/>
  <c r="G30" i="22"/>
  <c r="I30" i="22"/>
  <c r="K30" i="22"/>
  <c r="M30" i="22"/>
  <c r="O30" i="22"/>
  <c r="Q30" i="22"/>
  <c r="V30" i="22"/>
  <c r="G32" i="22"/>
  <c r="I32" i="22"/>
  <c r="K32" i="22"/>
  <c r="G33" i="22"/>
  <c r="M33" i="22" s="1"/>
  <c r="M32" i="22" s="1"/>
  <c r="I33" i="22"/>
  <c r="K33" i="22"/>
  <c r="O33" i="22"/>
  <c r="O32" i="22" s="1"/>
  <c r="Q33" i="22"/>
  <c r="Q32" i="22" s="1"/>
  <c r="V33" i="22"/>
  <c r="V32" i="22" s="1"/>
  <c r="G35" i="22"/>
  <c r="I35" i="22"/>
  <c r="K35" i="22"/>
  <c r="M35" i="22"/>
  <c r="O35" i="22"/>
  <c r="G36" i="22"/>
  <c r="I36" i="22"/>
  <c r="K36" i="22"/>
  <c r="M36" i="22"/>
  <c r="O36" i="22"/>
  <c r="Q36" i="22"/>
  <c r="V36" i="22"/>
  <c r="V35" i="22" s="1"/>
  <c r="G38" i="22"/>
  <c r="I38" i="22"/>
  <c r="K38" i="22"/>
  <c r="M38" i="22"/>
  <c r="O38" i="22"/>
  <c r="Q38" i="22"/>
  <c r="Q35" i="22" s="1"/>
  <c r="V38" i="22"/>
  <c r="G39" i="22"/>
  <c r="G40" i="22"/>
  <c r="I40" i="22"/>
  <c r="I39" i="22" s="1"/>
  <c r="K40" i="22"/>
  <c r="K39" i="22" s="1"/>
  <c r="M40" i="22"/>
  <c r="M39" i="22" s="1"/>
  <c r="O40" i="22"/>
  <c r="O39" i="22" s="1"/>
  <c r="Q40" i="22"/>
  <c r="Q39" i="22" s="1"/>
  <c r="V40" i="22"/>
  <c r="V39" i="22" s="1"/>
  <c r="G43" i="22"/>
  <c r="I43" i="22"/>
  <c r="K43" i="22"/>
  <c r="M43" i="22"/>
  <c r="O43" i="22"/>
  <c r="O42" i="22" s="1"/>
  <c r="Q43" i="22"/>
  <c r="Q42" i="22" s="1"/>
  <c r="V43" i="22"/>
  <c r="V42" i="22" s="1"/>
  <c r="G45" i="22"/>
  <c r="I45" i="22"/>
  <c r="K45" i="22"/>
  <c r="K42" i="22" s="1"/>
  <c r="M45" i="22"/>
  <c r="O45" i="22"/>
  <c r="Q45" i="22"/>
  <c r="V45" i="22"/>
  <c r="G47" i="22"/>
  <c r="I47" i="22"/>
  <c r="K47" i="22"/>
  <c r="M47" i="22"/>
  <c r="O47" i="22"/>
  <c r="Q47" i="22"/>
  <c r="V47" i="22"/>
  <c r="G49" i="22"/>
  <c r="I49" i="22"/>
  <c r="K49" i="22"/>
  <c r="M49" i="22"/>
  <c r="O49" i="22"/>
  <c r="Q49" i="22"/>
  <c r="V49" i="22"/>
  <c r="G51" i="22"/>
  <c r="I51" i="22"/>
  <c r="K51" i="22"/>
  <c r="M51" i="22"/>
  <c r="O51" i="22"/>
  <c r="Q51" i="22"/>
  <c r="V51" i="22"/>
  <c r="G53" i="22"/>
  <c r="I53" i="22"/>
  <c r="K53" i="22"/>
  <c r="M53" i="22"/>
  <c r="O53" i="22"/>
  <c r="Q53" i="22"/>
  <c r="V53" i="22"/>
  <c r="G55" i="22"/>
  <c r="M55" i="22" s="1"/>
  <c r="I55" i="22"/>
  <c r="K55" i="22"/>
  <c r="O55" i="22"/>
  <c r="Q55" i="22"/>
  <c r="V55" i="22"/>
  <c r="G57" i="22"/>
  <c r="I57" i="22"/>
  <c r="K57" i="22"/>
  <c r="M57" i="22"/>
  <c r="O57" i="22"/>
  <c r="Q57" i="22"/>
  <c r="V57" i="22"/>
  <c r="G61" i="22"/>
  <c r="M61" i="22" s="1"/>
  <c r="I61" i="22"/>
  <c r="K61" i="22"/>
  <c r="O61" i="22"/>
  <c r="Q61" i="22"/>
  <c r="V61" i="22"/>
  <c r="G62" i="22"/>
  <c r="M62" i="22" s="1"/>
  <c r="I62" i="22"/>
  <c r="K62" i="22"/>
  <c r="O62" i="22"/>
  <c r="Q62" i="22"/>
  <c r="V62" i="22"/>
  <c r="G63" i="22"/>
  <c r="I63" i="22"/>
  <c r="K63" i="22"/>
  <c r="M63" i="22"/>
  <c r="O63" i="22"/>
  <c r="Q63" i="22"/>
  <c r="V63" i="22"/>
  <c r="G64" i="22"/>
  <c r="I64" i="22"/>
  <c r="K64" i="22"/>
  <c r="M64" i="22"/>
  <c r="O64" i="22"/>
  <c r="Q64" i="22"/>
  <c r="V64" i="22"/>
  <c r="G65" i="22"/>
  <c r="I65" i="22"/>
  <c r="K65" i="22"/>
  <c r="M65" i="22"/>
  <c r="O65" i="22"/>
  <c r="Q65" i="22"/>
  <c r="V65" i="22"/>
  <c r="G66" i="22"/>
  <c r="M66" i="22" s="1"/>
  <c r="I66" i="22"/>
  <c r="K66" i="22"/>
  <c r="O66" i="22"/>
  <c r="Q66" i="22"/>
  <c r="V66" i="22"/>
  <c r="G67" i="22"/>
  <c r="I67" i="22"/>
  <c r="K67" i="22"/>
  <c r="M67" i="22"/>
  <c r="O67" i="22"/>
  <c r="Q67" i="22"/>
  <c r="V67" i="22"/>
  <c r="G68" i="22"/>
  <c r="M68" i="22" s="1"/>
  <c r="I68" i="22"/>
  <c r="I42" i="22" s="1"/>
  <c r="K68" i="22"/>
  <c r="O68" i="22"/>
  <c r="Q68" i="22"/>
  <c r="V68" i="22"/>
  <c r="G69" i="22"/>
  <c r="I69" i="22"/>
  <c r="K69" i="22"/>
  <c r="M69" i="22"/>
  <c r="O69" i="22"/>
  <c r="Q69" i="22"/>
  <c r="V69" i="22"/>
  <c r="G70" i="22"/>
  <c r="I70" i="22"/>
  <c r="K70" i="22"/>
  <c r="M70" i="22"/>
  <c r="O70" i="22"/>
  <c r="Q70" i="22"/>
  <c r="V70" i="22"/>
  <c r="G71" i="22"/>
  <c r="I71" i="22"/>
  <c r="K71" i="22"/>
  <c r="M71" i="22"/>
  <c r="O71" i="22"/>
  <c r="Q71" i="22"/>
  <c r="V71" i="22"/>
  <c r="G72" i="22"/>
  <c r="I72" i="22"/>
  <c r="K72" i="22"/>
  <c r="M72" i="22"/>
  <c r="O72" i="22"/>
  <c r="Q72" i="22"/>
  <c r="V72" i="22"/>
  <c r="G73" i="22"/>
  <c r="I73" i="22"/>
  <c r="K73" i="22"/>
  <c r="M73" i="22"/>
  <c r="O73" i="22"/>
  <c r="Q73" i="22"/>
  <c r="V73" i="22"/>
  <c r="G74" i="22"/>
  <c r="I74" i="22"/>
  <c r="K74" i="22"/>
  <c r="M74" i="22"/>
  <c r="O74" i="22"/>
  <c r="Q74" i="22"/>
  <c r="V74" i="22"/>
  <c r="G75" i="22"/>
  <c r="M75" i="22" s="1"/>
  <c r="I75" i="22"/>
  <c r="K75" i="22"/>
  <c r="O75" i="22"/>
  <c r="Q75" i="22"/>
  <c r="V75" i="22"/>
  <c r="G76" i="22"/>
  <c r="I76" i="22"/>
  <c r="K76" i="22"/>
  <c r="M76" i="22"/>
  <c r="O76" i="22"/>
  <c r="Q76" i="22"/>
  <c r="V76" i="22"/>
  <c r="G77" i="22"/>
  <c r="M77" i="22" s="1"/>
  <c r="I77" i="22"/>
  <c r="K77" i="22"/>
  <c r="O77" i="22"/>
  <c r="Q77" i="22"/>
  <c r="V77" i="22"/>
  <c r="Q78" i="22"/>
  <c r="V78" i="22"/>
  <c r="G79" i="22"/>
  <c r="G78" i="22" s="1"/>
  <c r="I79" i="22"/>
  <c r="I78" i="22" s="1"/>
  <c r="K79" i="22"/>
  <c r="K78" i="22" s="1"/>
  <c r="M79" i="22"/>
  <c r="M78" i="22" s="1"/>
  <c r="O79" i="22"/>
  <c r="O78" i="22" s="1"/>
  <c r="Q79" i="22"/>
  <c r="V79" i="22"/>
  <c r="G82" i="22"/>
  <c r="I82" i="22"/>
  <c r="K82" i="22"/>
  <c r="M82" i="22"/>
  <c r="O82" i="22"/>
  <c r="Q82" i="22"/>
  <c r="V82" i="22"/>
  <c r="G84" i="22"/>
  <c r="I84" i="22"/>
  <c r="K84" i="22"/>
  <c r="O84" i="22"/>
  <c r="Q84" i="22"/>
  <c r="V84" i="22"/>
  <c r="G85" i="22"/>
  <c r="M85" i="22" s="1"/>
  <c r="M84" i="22" s="1"/>
  <c r="I85" i="22"/>
  <c r="K85" i="22"/>
  <c r="O85" i="22"/>
  <c r="Q85" i="22"/>
  <c r="V85" i="22"/>
  <c r="G86" i="22"/>
  <c r="I86" i="22"/>
  <c r="K86" i="22"/>
  <c r="M86" i="22"/>
  <c r="O86" i="22"/>
  <c r="Q86" i="22"/>
  <c r="V86" i="22"/>
  <c r="G87" i="22"/>
  <c r="I87" i="22"/>
  <c r="G88" i="22"/>
  <c r="I88" i="22"/>
  <c r="K88" i="22"/>
  <c r="M88" i="22"/>
  <c r="M87" i="22" s="1"/>
  <c r="O88" i="22"/>
  <c r="O87" i="22" s="1"/>
  <c r="Q88" i="22"/>
  <c r="Q87" i="22" s="1"/>
  <c r="V88" i="22"/>
  <c r="V87" i="22" s="1"/>
  <c r="G90" i="22"/>
  <c r="I90" i="22"/>
  <c r="K90" i="22"/>
  <c r="K87" i="22" s="1"/>
  <c r="M90" i="22"/>
  <c r="O90" i="22"/>
  <c r="Q90" i="22"/>
  <c r="V90" i="22"/>
  <c r="G91" i="22"/>
  <c r="I91" i="22"/>
  <c r="K91" i="22"/>
  <c r="M91" i="22"/>
  <c r="O91" i="22"/>
  <c r="Q91" i="22"/>
  <c r="V91" i="22"/>
  <c r="G93" i="22"/>
  <c r="I93" i="22"/>
  <c r="K93" i="22"/>
  <c r="M93" i="22"/>
  <c r="O93" i="22"/>
  <c r="Q93" i="22"/>
  <c r="V93" i="22"/>
  <c r="AE97" i="22"/>
  <c r="G99" i="21"/>
  <c r="BA85" i="21"/>
  <c r="BA68" i="21"/>
  <c r="BA56" i="21"/>
  <c r="BA54" i="21"/>
  <c r="BA41" i="21"/>
  <c r="BA19" i="21"/>
  <c r="BA17" i="21"/>
  <c r="BA15" i="21"/>
  <c r="BA13" i="21"/>
  <c r="BA11" i="21"/>
  <c r="Q8" i="21"/>
  <c r="G9" i="21"/>
  <c r="I9" i="21"/>
  <c r="K9" i="21"/>
  <c r="M9" i="21"/>
  <c r="O9" i="21"/>
  <c r="Q9" i="21"/>
  <c r="V9" i="21"/>
  <c r="V8" i="21" s="1"/>
  <c r="G10" i="21"/>
  <c r="I10" i="21"/>
  <c r="K10" i="21"/>
  <c r="M10" i="21"/>
  <c r="O10" i="21"/>
  <c r="Q10" i="21"/>
  <c r="V10" i="21"/>
  <c r="G12" i="21"/>
  <c r="G8" i="21" s="1"/>
  <c r="I12" i="21"/>
  <c r="K12" i="21"/>
  <c r="O12" i="21"/>
  <c r="Q12" i="21"/>
  <c r="V12" i="21"/>
  <c r="G14" i="21"/>
  <c r="I14" i="21"/>
  <c r="K14" i="21"/>
  <c r="M14" i="21"/>
  <c r="O14" i="21"/>
  <c r="Q14" i="21"/>
  <c r="V14" i="21"/>
  <c r="G16" i="21"/>
  <c r="M16" i="21" s="1"/>
  <c r="I16" i="21"/>
  <c r="I8" i="21" s="1"/>
  <c r="K16" i="21"/>
  <c r="K8" i="21" s="1"/>
  <c r="O16" i="21"/>
  <c r="Q16" i="21"/>
  <c r="V16" i="21"/>
  <c r="G18" i="21"/>
  <c r="I18" i="21"/>
  <c r="K18" i="21"/>
  <c r="M18" i="21"/>
  <c r="O18" i="21"/>
  <c r="Q18" i="21"/>
  <c r="V18" i="21"/>
  <c r="G20" i="21"/>
  <c r="I20" i="21"/>
  <c r="K20" i="21"/>
  <c r="M20" i="21"/>
  <c r="O20" i="21"/>
  <c r="O8" i="21" s="1"/>
  <c r="Q20" i="21"/>
  <c r="V20" i="21"/>
  <c r="G21" i="21"/>
  <c r="M21" i="21" s="1"/>
  <c r="I21" i="21"/>
  <c r="K21" i="21"/>
  <c r="O21" i="21"/>
  <c r="Q21" i="21"/>
  <c r="V21" i="21"/>
  <c r="G26" i="21"/>
  <c r="I26" i="21"/>
  <c r="K26" i="21"/>
  <c r="M26" i="21"/>
  <c r="O26" i="21"/>
  <c r="Q26" i="21"/>
  <c r="V26" i="21"/>
  <c r="G29" i="21"/>
  <c r="I29" i="21"/>
  <c r="K29" i="21"/>
  <c r="M29" i="21"/>
  <c r="O29" i="21"/>
  <c r="Q29" i="21"/>
  <c r="V29" i="21"/>
  <c r="G30" i="21"/>
  <c r="I30" i="21"/>
  <c r="K30" i="21"/>
  <c r="M30" i="21"/>
  <c r="O30" i="21"/>
  <c r="Q30" i="21"/>
  <c r="V30" i="21"/>
  <c r="G33" i="21"/>
  <c r="M33" i="21" s="1"/>
  <c r="I33" i="21"/>
  <c r="K33" i="21"/>
  <c r="O33" i="21"/>
  <c r="Q33" i="21"/>
  <c r="V33" i="21"/>
  <c r="G36" i="21"/>
  <c r="I36" i="21"/>
  <c r="K36" i="21"/>
  <c r="M36" i="21"/>
  <c r="O36" i="21"/>
  <c r="Q36" i="21"/>
  <c r="V36" i="21"/>
  <c r="G38" i="21"/>
  <c r="I38" i="21"/>
  <c r="K38" i="21"/>
  <c r="M38" i="21"/>
  <c r="O38" i="21"/>
  <c r="Q38" i="21"/>
  <c r="V38" i="21"/>
  <c r="G40" i="21"/>
  <c r="M40" i="21" s="1"/>
  <c r="I40" i="21"/>
  <c r="K40" i="21"/>
  <c r="O40" i="21"/>
  <c r="Q40" i="21"/>
  <c r="V40" i="21"/>
  <c r="G42" i="21"/>
  <c r="I42" i="21"/>
  <c r="K42" i="21"/>
  <c r="M42" i="21"/>
  <c r="O42" i="21"/>
  <c r="Q42" i="21"/>
  <c r="V42" i="21"/>
  <c r="G43" i="21"/>
  <c r="I43" i="21"/>
  <c r="K43" i="21"/>
  <c r="M43" i="21"/>
  <c r="O43" i="21"/>
  <c r="Q43" i="21"/>
  <c r="V43" i="21"/>
  <c r="G44" i="21"/>
  <c r="I44" i="21"/>
  <c r="K44" i="21"/>
  <c r="M44" i="21"/>
  <c r="O44" i="21"/>
  <c r="Q44" i="21"/>
  <c r="V44" i="21"/>
  <c r="G45" i="21"/>
  <c r="M45" i="21" s="1"/>
  <c r="I45" i="21"/>
  <c r="K45" i="21"/>
  <c r="O45" i="21"/>
  <c r="Q45" i="21"/>
  <c r="V45" i="21"/>
  <c r="G47" i="21"/>
  <c r="I47" i="21"/>
  <c r="K47" i="21"/>
  <c r="M47" i="21"/>
  <c r="O47" i="21"/>
  <c r="Q47" i="21"/>
  <c r="V47" i="21"/>
  <c r="G50" i="21"/>
  <c r="I50" i="21"/>
  <c r="K50" i="21"/>
  <c r="G51" i="21"/>
  <c r="I51" i="21"/>
  <c r="K51" i="21"/>
  <c r="M51" i="21"/>
  <c r="O51" i="21"/>
  <c r="O50" i="21" s="1"/>
  <c r="Q51" i="21"/>
  <c r="Q50" i="21" s="1"/>
  <c r="V51" i="21"/>
  <c r="V50" i="21" s="1"/>
  <c r="G53" i="21"/>
  <c r="I53" i="21"/>
  <c r="K53" i="21"/>
  <c r="M53" i="21"/>
  <c r="O53" i="21"/>
  <c r="Q53" i="21"/>
  <c r="V53" i="21"/>
  <c r="G55" i="21"/>
  <c r="M55" i="21" s="1"/>
  <c r="I55" i="21"/>
  <c r="K55" i="21"/>
  <c r="O55" i="21"/>
  <c r="Q55" i="21"/>
  <c r="V55" i="21"/>
  <c r="G58" i="21"/>
  <c r="I58" i="21"/>
  <c r="K58" i="21"/>
  <c r="M58" i="21"/>
  <c r="O58" i="21"/>
  <c r="Q58" i="21"/>
  <c r="V58" i="21"/>
  <c r="G62" i="21"/>
  <c r="I62" i="21"/>
  <c r="I61" i="21" s="1"/>
  <c r="K62" i="21"/>
  <c r="K61" i="21" s="1"/>
  <c r="M62" i="21"/>
  <c r="O62" i="21"/>
  <c r="O61" i="21" s="1"/>
  <c r="Q62" i="21"/>
  <c r="Q61" i="21" s="1"/>
  <c r="V62" i="21"/>
  <c r="V61" i="21" s="1"/>
  <c r="G65" i="21"/>
  <c r="G61" i="21" s="1"/>
  <c r="I65" i="21"/>
  <c r="K65" i="21"/>
  <c r="O65" i="21"/>
  <c r="Q65" i="21"/>
  <c r="V65" i="21"/>
  <c r="G67" i="21"/>
  <c r="I67" i="21"/>
  <c r="K67" i="21"/>
  <c r="M67" i="21"/>
  <c r="O67" i="21"/>
  <c r="Q67" i="21"/>
  <c r="V67" i="21"/>
  <c r="G73" i="21"/>
  <c r="I73" i="21"/>
  <c r="K73" i="21"/>
  <c r="G74" i="21"/>
  <c r="M74" i="21" s="1"/>
  <c r="M73" i="21" s="1"/>
  <c r="I74" i="21"/>
  <c r="K74" i="21"/>
  <c r="O74" i="21"/>
  <c r="Q74" i="21"/>
  <c r="Q73" i="21" s="1"/>
  <c r="V74" i="21"/>
  <c r="V73" i="21" s="1"/>
  <c r="G76" i="21"/>
  <c r="I76" i="21"/>
  <c r="K76" i="21"/>
  <c r="M76" i="21"/>
  <c r="O76" i="21"/>
  <c r="O73" i="21" s="1"/>
  <c r="Q76" i="21"/>
  <c r="V76" i="21"/>
  <c r="G78" i="21"/>
  <c r="G77" i="21" s="1"/>
  <c r="I78" i="21"/>
  <c r="I77" i="21" s="1"/>
  <c r="K78" i="21"/>
  <c r="K77" i="21" s="1"/>
  <c r="M78" i="21"/>
  <c r="O78" i="21"/>
  <c r="O77" i="21" s="1"/>
  <c r="Q78" i="21"/>
  <c r="Q77" i="21" s="1"/>
  <c r="V78" i="21"/>
  <c r="V77" i="21" s="1"/>
  <c r="G80" i="21"/>
  <c r="M80" i="21" s="1"/>
  <c r="I80" i="21"/>
  <c r="K80" i="21"/>
  <c r="O80" i="21"/>
  <c r="Q80" i="21"/>
  <c r="V80" i="21"/>
  <c r="G82" i="21"/>
  <c r="I82" i="21"/>
  <c r="K82" i="21"/>
  <c r="M82" i="21"/>
  <c r="O82" i="21"/>
  <c r="Q82" i="21"/>
  <c r="V82" i="21"/>
  <c r="G83" i="21"/>
  <c r="M83" i="21" s="1"/>
  <c r="I83" i="21"/>
  <c r="K83" i="21"/>
  <c r="O83" i="21"/>
  <c r="Q83" i="21"/>
  <c r="V83" i="21"/>
  <c r="G84" i="21"/>
  <c r="I84" i="21"/>
  <c r="K84" i="21"/>
  <c r="M84" i="21"/>
  <c r="O84" i="21"/>
  <c r="Q84" i="21"/>
  <c r="V84" i="21"/>
  <c r="G86" i="21"/>
  <c r="I86" i="21"/>
  <c r="K86" i="21"/>
  <c r="O86" i="21"/>
  <c r="Q86" i="21"/>
  <c r="G87" i="21"/>
  <c r="M87" i="21" s="1"/>
  <c r="M86" i="21" s="1"/>
  <c r="I87" i="21"/>
  <c r="K87" i="21"/>
  <c r="O87" i="21"/>
  <c r="Q87" i="21"/>
  <c r="V87" i="21"/>
  <c r="V86" i="21" s="1"/>
  <c r="K88" i="21"/>
  <c r="O88" i="21"/>
  <c r="Q88" i="21"/>
  <c r="V88" i="21"/>
  <c r="G89" i="21"/>
  <c r="M89" i="21" s="1"/>
  <c r="M88" i="21" s="1"/>
  <c r="I89" i="21"/>
  <c r="K89" i="21"/>
  <c r="O89" i="21"/>
  <c r="Q89" i="21"/>
  <c r="V89" i="21"/>
  <c r="G92" i="21"/>
  <c r="I92" i="21"/>
  <c r="K92" i="21"/>
  <c r="M92" i="21"/>
  <c r="O92" i="21"/>
  <c r="Q92" i="21"/>
  <c r="V92" i="21"/>
  <c r="G93" i="21"/>
  <c r="M93" i="21" s="1"/>
  <c r="I93" i="21"/>
  <c r="I88" i="21" s="1"/>
  <c r="K93" i="21"/>
  <c r="O93" i="21"/>
  <c r="Q93" i="21"/>
  <c r="V93" i="21"/>
  <c r="G95" i="21"/>
  <c r="I95" i="21"/>
  <c r="K95" i="21"/>
  <c r="M95" i="21"/>
  <c r="O95" i="21"/>
  <c r="Q95" i="21"/>
  <c r="V95" i="21"/>
  <c r="AE99" i="21"/>
  <c r="G80" i="20"/>
  <c r="BA21" i="20"/>
  <c r="BA10" i="20"/>
  <c r="G9" i="20"/>
  <c r="G8" i="20" s="1"/>
  <c r="I9" i="20"/>
  <c r="I8" i="20" s="1"/>
  <c r="K9" i="20"/>
  <c r="K8" i="20" s="1"/>
  <c r="M9" i="20"/>
  <c r="M8" i="20" s="1"/>
  <c r="O9" i="20"/>
  <c r="O8" i="20" s="1"/>
  <c r="Q9" i="20"/>
  <c r="Q8" i="20" s="1"/>
  <c r="V9" i="20"/>
  <c r="V8" i="20" s="1"/>
  <c r="G11" i="20"/>
  <c r="I11" i="20"/>
  <c r="K11" i="20"/>
  <c r="M11" i="20"/>
  <c r="O11" i="20"/>
  <c r="Q11" i="20"/>
  <c r="V11" i="20"/>
  <c r="G13" i="20"/>
  <c r="I13" i="20"/>
  <c r="K13" i="20"/>
  <c r="M13" i="20"/>
  <c r="O13" i="20"/>
  <c r="Q13" i="20"/>
  <c r="V13" i="20"/>
  <c r="G15" i="20"/>
  <c r="M15" i="20" s="1"/>
  <c r="I15" i="20"/>
  <c r="K15" i="20"/>
  <c r="O15" i="20"/>
  <c r="Q15" i="20"/>
  <c r="V15" i="20"/>
  <c r="G17" i="20"/>
  <c r="I17" i="20"/>
  <c r="K17" i="20"/>
  <c r="M17" i="20"/>
  <c r="O17" i="20"/>
  <c r="Q17" i="20"/>
  <c r="V17" i="20"/>
  <c r="G18" i="20"/>
  <c r="I18" i="20"/>
  <c r="K18" i="20"/>
  <c r="M18" i="20"/>
  <c r="O18" i="20"/>
  <c r="Q18" i="20"/>
  <c r="V18" i="20"/>
  <c r="G20" i="20"/>
  <c r="I20" i="20"/>
  <c r="K20" i="20"/>
  <c r="M20" i="20"/>
  <c r="O20" i="20"/>
  <c r="Q20" i="20"/>
  <c r="V20" i="20"/>
  <c r="G22" i="20"/>
  <c r="I22" i="20"/>
  <c r="K22" i="20"/>
  <c r="M22" i="20"/>
  <c r="O22" i="20"/>
  <c r="Q22" i="20"/>
  <c r="V22" i="20"/>
  <c r="G23" i="20"/>
  <c r="I23" i="20"/>
  <c r="K23" i="20"/>
  <c r="M23" i="20"/>
  <c r="O23" i="20"/>
  <c r="Q23" i="20"/>
  <c r="V23" i="20"/>
  <c r="G24" i="20"/>
  <c r="I24" i="20"/>
  <c r="K24" i="20"/>
  <c r="M24" i="20"/>
  <c r="O24" i="20"/>
  <c r="Q24" i="20"/>
  <c r="V24" i="20"/>
  <c r="G27" i="20"/>
  <c r="G28" i="20"/>
  <c r="I28" i="20"/>
  <c r="I27" i="20" s="1"/>
  <c r="K28" i="20"/>
  <c r="K27" i="20" s="1"/>
  <c r="M28" i="20"/>
  <c r="O28" i="20"/>
  <c r="O27" i="20" s="1"/>
  <c r="Q28" i="20"/>
  <c r="Q27" i="20" s="1"/>
  <c r="V28" i="20"/>
  <c r="V27" i="20" s="1"/>
  <c r="G30" i="20"/>
  <c r="M30" i="20" s="1"/>
  <c r="I30" i="20"/>
  <c r="K30" i="20"/>
  <c r="O30" i="20"/>
  <c r="Q30" i="20"/>
  <c r="V30" i="20"/>
  <c r="Q32" i="20"/>
  <c r="V32" i="20"/>
  <c r="G33" i="20"/>
  <c r="G32" i="20" s="1"/>
  <c r="I33" i="20"/>
  <c r="I32" i="20" s="1"/>
  <c r="K33" i="20"/>
  <c r="K32" i="20" s="1"/>
  <c r="M33" i="20"/>
  <c r="M32" i="20" s="1"/>
  <c r="O33" i="20"/>
  <c r="O32" i="20" s="1"/>
  <c r="Q33" i="20"/>
  <c r="V33" i="20"/>
  <c r="G36" i="20"/>
  <c r="G35" i="20" s="1"/>
  <c r="I36" i="20"/>
  <c r="I35" i="20" s="1"/>
  <c r="K36" i="20"/>
  <c r="K35" i="20" s="1"/>
  <c r="M36" i="20"/>
  <c r="O36" i="20"/>
  <c r="O35" i="20" s="1"/>
  <c r="Q36" i="20"/>
  <c r="Q35" i="20" s="1"/>
  <c r="V36" i="20"/>
  <c r="V35" i="20" s="1"/>
  <c r="G38" i="20"/>
  <c r="I38" i="20"/>
  <c r="K38" i="20"/>
  <c r="M38" i="20"/>
  <c r="O38" i="20"/>
  <c r="Q38" i="20"/>
  <c r="V38" i="20"/>
  <c r="G39" i="20"/>
  <c r="I39" i="20"/>
  <c r="K39" i="20"/>
  <c r="M39" i="20"/>
  <c r="O39" i="20"/>
  <c r="Q39" i="20"/>
  <c r="V39" i="20"/>
  <c r="G41" i="20"/>
  <c r="M41" i="20" s="1"/>
  <c r="I41" i="20"/>
  <c r="K41" i="20"/>
  <c r="O41" i="20"/>
  <c r="Q41" i="20"/>
  <c r="V41" i="20"/>
  <c r="G43" i="20"/>
  <c r="I43" i="20"/>
  <c r="K43" i="20"/>
  <c r="M43" i="20"/>
  <c r="O43" i="20"/>
  <c r="Q43" i="20"/>
  <c r="V43" i="20"/>
  <c r="G44" i="20"/>
  <c r="I44" i="20"/>
  <c r="K44" i="20"/>
  <c r="M44" i="20"/>
  <c r="O44" i="20"/>
  <c r="Q44" i="20"/>
  <c r="V44" i="20"/>
  <c r="G45" i="20"/>
  <c r="I45" i="20"/>
  <c r="K45" i="20"/>
  <c r="M45" i="20"/>
  <c r="O45" i="20"/>
  <c r="Q45" i="20"/>
  <c r="V45" i="20"/>
  <c r="G46" i="20"/>
  <c r="I46" i="20"/>
  <c r="K46" i="20"/>
  <c r="M46" i="20"/>
  <c r="O46" i="20"/>
  <c r="Q46" i="20"/>
  <c r="V46" i="20"/>
  <c r="G47" i="20"/>
  <c r="I47" i="20"/>
  <c r="K47" i="20"/>
  <c r="M47" i="20"/>
  <c r="O47" i="20"/>
  <c r="Q47" i="20"/>
  <c r="V47" i="20"/>
  <c r="G48" i="20"/>
  <c r="I48" i="20"/>
  <c r="K48" i="20"/>
  <c r="M48" i="20"/>
  <c r="O48" i="20"/>
  <c r="Q48" i="20"/>
  <c r="V48" i="20"/>
  <c r="G49" i="20"/>
  <c r="M49" i="20" s="1"/>
  <c r="I49" i="20"/>
  <c r="K49" i="20"/>
  <c r="O49" i="20"/>
  <c r="Q49" i="20"/>
  <c r="V49" i="20"/>
  <c r="G50" i="20"/>
  <c r="I50" i="20"/>
  <c r="K50" i="20"/>
  <c r="M50" i="20"/>
  <c r="O50" i="20"/>
  <c r="Q50" i="20"/>
  <c r="V50" i="20"/>
  <c r="G51" i="20"/>
  <c r="M51" i="20" s="1"/>
  <c r="I51" i="20"/>
  <c r="K51" i="20"/>
  <c r="O51" i="20"/>
  <c r="Q51" i="20"/>
  <c r="V51" i="20"/>
  <c r="G52" i="20"/>
  <c r="M52" i="20" s="1"/>
  <c r="I52" i="20"/>
  <c r="K52" i="20"/>
  <c r="O52" i="20"/>
  <c r="Q52" i="20"/>
  <c r="V52" i="20"/>
  <c r="G53" i="20"/>
  <c r="I53" i="20"/>
  <c r="K53" i="20"/>
  <c r="O53" i="20"/>
  <c r="G54" i="20"/>
  <c r="M54" i="20" s="1"/>
  <c r="M53" i="20" s="1"/>
  <c r="I54" i="20"/>
  <c r="K54" i="20"/>
  <c r="O54" i="20"/>
  <c r="Q54" i="20"/>
  <c r="Q53" i="20" s="1"/>
  <c r="V54" i="20"/>
  <c r="V53" i="20" s="1"/>
  <c r="G55" i="20"/>
  <c r="I55" i="20"/>
  <c r="K55" i="20"/>
  <c r="M55" i="20"/>
  <c r="O55" i="20"/>
  <c r="Q55" i="20"/>
  <c r="V55" i="20"/>
  <c r="G56" i="20"/>
  <c r="I56" i="20"/>
  <c r="K56" i="20"/>
  <c r="M56" i="20"/>
  <c r="O56" i="20"/>
  <c r="Q56" i="20"/>
  <c r="V56" i="20"/>
  <c r="K57" i="20"/>
  <c r="O57" i="20"/>
  <c r="Q57" i="20"/>
  <c r="V57" i="20"/>
  <c r="G58" i="20"/>
  <c r="M58" i="20" s="1"/>
  <c r="M57" i="20" s="1"/>
  <c r="I58" i="20"/>
  <c r="I57" i="20" s="1"/>
  <c r="K58" i="20"/>
  <c r="O58" i="20"/>
  <c r="Q58" i="20"/>
  <c r="V58" i="20"/>
  <c r="G61" i="20"/>
  <c r="G60" i="20" s="1"/>
  <c r="I61" i="20"/>
  <c r="I60" i="20" s="1"/>
  <c r="K61" i="20"/>
  <c r="K60" i="20" s="1"/>
  <c r="M61" i="20"/>
  <c r="O61" i="20"/>
  <c r="Q61" i="20"/>
  <c r="V61" i="20"/>
  <c r="G63" i="20"/>
  <c r="I63" i="20"/>
  <c r="K63" i="20"/>
  <c r="M63" i="20"/>
  <c r="O63" i="20"/>
  <c r="Q63" i="20"/>
  <c r="V63" i="20"/>
  <c r="G64" i="20"/>
  <c r="I64" i="20"/>
  <c r="K64" i="20"/>
  <c r="M64" i="20"/>
  <c r="O64" i="20"/>
  <c r="O60" i="20" s="1"/>
  <c r="Q64" i="20"/>
  <c r="Q60" i="20" s="1"/>
  <c r="V64" i="20"/>
  <c r="G65" i="20"/>
  <c r="I65" i="20"/>
  <c r="K65" i="20"/>
  <c r="M65" i="20"/>
  <c r="O65" i="20"/>
  <c r="Q65" i="20"/>
  <c r="V65" i="20"/>
  <c r="G66" i="20"/>
  <c r="I66" i="20"/>
  <c r="K66" i="20"/>
  <c r="M66" i="20"/>
  <c r="O66" i="20"/>
  <c r="Q66" i="20"/>
  <c r="V66" i="20"/>
  <c r="V60" i="20" s="1"/>
  <c r="G67" i="20"/>
  <c r="M67" i="20" s="1"/>
  <c r="I67" i="20"/>
  <c r="K67" i="20"/>
  <c r="O67" i="20"/>
  <c r="Q67" i="20"/>
  <c r="V67" i="20"/>
  <c r="G69" i="20"/>
  <c r="I69" i="20"/>
  <c r="K69" i="20"/>
  <c r="M69" i="20"/>
  <c r="O69" i="20"/>
  <c r="Q69" i="20"/>
  <c r="V69" i="20"/>
  <c r="G71" i="20"/>
  <c r="I71" i="20"/>
  <c r="K71" i="20"/>
  <c r="G72" i="20"/>
  <c r="M72" i="20" s="1"/>
  <c r="I72" i="20"/>
  <c r="K72" i="20"/>
  <c r="O72" i="20"/>
  <c r="O71" i="20" s="1"/>
  <c r="Q72" i="20"/>
  <c r="Q71" i="20" s="1"/>
  <c r="V72" i="20"/>
  <c r="V71" i="20" s="1"/>
  <c r="G73" i="20"/>
  <c r="I73" i="20"/>
  <c r="K73" i="20"/>
  <c r="M73" i="20"/>
  <c r="O73" i="20"/>
  <c r="Q73" i="20"/>
  <c r="V73" i="20"/>
  <c r="G74" i="20"/>
  <c r="M74" i="20" s="1"/>
  <c r="I74" i="20"/>
  <c r="K74" i="20"/>
  <c r="O74" i="20"/>
  <c r="Q74" i="20"/>
  <c r="V74" i="20"/>
  <c r="G75" i="20"/>
  <c r="I75" i="20"/>
  <c r="K75" i="20"/>
  <c r="M75" i="20"/>
  <c r="O75" i="20"/>
  <c r="Q75" i="20"/>
  <c r="V75" i="20"/>
  <c r="G77" i="20"/>
  <c r="G76" i="20" s="1"/>
  <c r="I77" i="20"/>
  <c r="I76" i="20" s="1"/>
  <c r="K77" i="20"/>
  <c r="K76" i="20" s="1"/>
  <c r="M77" i="20"/>
  <c r="M76" i="20" s="1"/>
  <c r="O77" i="20"/>
  <c r="O76" i="20" s="1"/>
  <c r="Q77" i="20"/>
  <c r="Q76" i="20" s="1"/>
  <c r="V77" i="20"/>
  <c r="V76" i="20" s="1"/>
  <c r="G78" i="20"/>
  <c r="M78" i="20" s="1"/>
  <c r="I78" i="20"/>
  <c r="K78" i="20"/>
  <c r="O78" i="20"/>
  <c r="Q78" i="20"/>
  <c r="V78" i="20"/>
  <c r="AE80" i="20"/>
  <c r="G32" i="19"/>
  <c r="BA27" i="19"/>
  <c r="BA16" i="19"/>
  <c r="BA10" i="19"/>
  <c r="G9" i="19"/>
  <c r="G8" i="19" s="1"/>
  <c r="I9" i="19"/>
  <c r="I8" i="19" s="1"/>
  <c r="K9" i="19"/>
  <c r="K8" i="19" s="1"/>
  <c r="M9" i="19"/>
  <c r="O9" i="19"/>
  <c r="O8" i="19" s="1"/>
  <c r="Q9" i="19"/>
  <c r="Q8" i="19" s="1"/>
  <c r="V9" i="19"/>
  <c r="G11" i="19"/>
  <c r="M11" i="19" s="1"/>
  <c r="I11" i="19"/>
  <c r="K11" i="19"/>
  <c r="O11" i="19"/>
  <c r="Q11" i="19"/>
  <c r="V11" i="19"/>
  <c r="G13" i="19"/>
  <c r="I13" i="19"/>
  <c r="K13" i="19"/>
  <c r="M13" i="19"/>
  <c r="O13" i="19"/>
  <c r="Q13" i="19"/>
  <c r="V13" i="19"/>
  <c r="V8" i="19" s="1"/>
  <c r="G14" i="19"/>
  <c r="AF32" i="19" s="1"/>
  <c r="I14" i="19"/>
  <c r="K14" i="19"/>
  <c r="O14" i="19"/>
  <c r="Q14" i="19"/>
  <c r="V14" i="19"/>
  <c r="G15" i="19"/>
  <c r="I15" i="19"/>
  <c r="K15" i="19"/>
  <c r="M15" i="19"/>
  <c r="O15" i="19"/>
  <c r="Q15" i="19"/>
  <c r="V15" i="19"/>
  <c r="G17" i="19"/>
  <c r="M17" i="19" s="1"/>
  <c r="I17" i="19"/>
  <c r="K17" i="19"/>
  <c r="O17" i="19"/>
  <c r="Q17" i="19"/>
  <c r="V17" i="19"/>
  <c r="Q18" i="19"/>
  <c r="V18" i="19"/>
  <c r="G19" i="19"/>
  <c r="G18" i="19" s="1"/>
  <c r="I19" i="19"/>
  <c r="I18" i="19" s="1"/>
  <c r="K19" i="19"/>
  <c r="K18" i="19" s="1"/>
  <c r="M19" i="19"/>
  <c r="M18" i="19" s="1"/>
  <c r="O19" i="19"/>
  <c r="O18" i="19" s="1"/>
  <c r="Q19" i="19"/>
  <c r="V19" i="19"/>
  <c r="G22" i="19"/>
  <c r="G21" i="19" s="1"/>
  <c r="I22" i="19"/>
  <c r="I21" i="19" s="1"/>
  <c r="K22" i="19"/>
  <c r="K21" i="19" s="1"/>
  <c r="M22" i="19"/>
  <c r="M21" i="19" s="1"/>
  <c r="O22" i="19"/>
  <c r="O21" i="19" s="1"/>
  <c r="Q22" i="19"/>
  <c r="Q21" i="19" s="1"/>
  <c r="V22" i="19"/>
  <c r="V21" i="19" s="1"/>
  <c r="G24" i="19"/>
  <c r="I24" i="19"/>
  <c r="K24" i="19"/>
  <c r="M24" i="19"/>
  <c r="O24" i="19"/>
  <c r="Q24" i="19"/>
  <c r="V24" i="19"/>
  <c r="K25" i="19"/>
  <c r="O25" i="19"/>
  <c r="Q25" i="19"/>
  <c r="V25" i="19"/>
  <c r="G26" i="19"/>
  <c r="M26" i="19" s="1"/>
  <c r="M25" i="19" s="1"/>
  <c r="I26" i="19"/>
  <c r="I25" i="19" s="1"/>
  <c r="K26" i="19"/>
  <c r="O26" i="19"/>
  <c r="Q26" i="19"/>
  <c r="V26" i="19"/>
  <c r="G29" i="19"/>
  <c r="I29" i="19"/>
  <c r="K29" i="19"/>
  <c r="M29" i="19"/>
  <c r="O29" i="19"/>
  <c r="Q29" i="19"/>
  <c r="V29" i="19"/>
  <c r="AE32" i="19"/>
  <c r="G133" i="18"/>
  <c r="BA102" i="18"/>
  <c r="BA99" i="18"/>
  <c r="BA86" i="18"/>
  <c r="BA85" i="18"/>
  <c r="BA83" i="18"/>
  <c r="BA81" i="18"/>
  <c r="BA63" i="18"/>
  <c r="BA51" i="18"/>
  <c r="BA40" i="18"/>
  <c r="BA19" i="18"/>
  <c r="BA17" i="18"/>
  <c r="BA15" i="18"/>
  <c r="BA13" i="18"/>
  <c r="BA11" i="18"/>
  <c r="G9" i="18"/>
  <c r="I9" i="18"/>
  <c r="K9" i="18"/>
  <c r="K8" i="18" s="1"/>
  <c r="M9" i="18"/>
  <c r="O9" i="18"/>
  <c r="O8" i="18" s="1"/>
  <c r="Q9" i="18"/>
  <c r="Q8" i="18" s="1"/>
  <c r="V9" i="18"/>
  <c r="V8" i="18" s="1"/>
  <c r="G10" i="18"/>
  <c r="AF133" i="18" s="1"/>
  <c r="I10" i="18"/>
  <c r="K10" i="18"/>
  <c r="M10" i="18"/>
  <c r="O10" i="18"/>
  <c r="Q10" i="18"/>
  <c r="V10" i="18"/>
  <c r="G12" i="18"/>
  <c r="I12" i="18"/>
  <c r="K12" i="18"/>
  <c r="M12" i="18"/>
  <c r="O12" i="18"/>
  <c r="Q12" i="18"/>
  <c r="V12" i="18"/>
  <c r="G14" i="18"/>
  <c r="I14" i="18"/>
  <c r="K14" i="18"/>
  <c r="M14" i="18"/>
  <c r="O14" i="18"/>
  <c r="Q14" i="18"/>
  <c r="V14" i="18"/>
  <c r="G16" i="18"/>
  <c r="M16" i="18" s="1"/>
  <c r="I16" i="18"/>
  <c r="K16" i="18"/>
  <c r="O16" i="18"/>
  <c r="Q16" i="18"/>
  <c r="V16" i="18"/>
  <c r="G18" i="18"/>
  <c r="I18" i="18"/>
  <c r="K18" i="18"/>
  <c r="M18" i="18"/>
  <c r="O18" i="18"/>
  <c r="Q18" i="18"/>
  <c r="V18" i="18"/>
  <c r="G20" i="18"/>
  <c r="M20" i="18" s="1"/>
  <c r="I20" i="18"/>
  <c r="K20" i="18"/>
  <c r="O20" i="18"/>
  <c r="Q20" i="18"/>
  <c r="V20" i="18"/>
  <c r="G25" i="18"/>
  <c r="I25" i="18"/>
  <c r="K25" i="18"/>
  <c r="M25" i="18"/>
  <c r="O25" i="18"/>
  <c r="Q25" i="18"/>
  <c r="V25" i="18"/>
  <c r="G28" i="18"/>
  <c r="M28" i="18" s="1"/>
  <c r="I28" i="18"/>
  <c r="K28" i="18"/>
  <c r="O28" i="18"/>
  <c r="Q28" i="18"/>
  <c r="V28" i="18"/>
  <c r="G29" i="18"/>
  <c r="M29" i="18" s="1"/>
  <c r="I29" i="18"/>
  <c r="K29" i="18"/>
  <c r="O29" i="18"/>
  <c r="Q29" i="18"/>
  <c r="V29" i="18"/>
  <c r="G32" i="18"/>
  <c r="I32" i="18"/>
  <c r="K32" i="18"/>
  <c r="M32" i="18"/>
  <c r="O32" i="18"/>
  <c r="Q32" i="18"/>
  <c r="V32" i="18"/>
  <c r="G35" i="18"/>
  <c r="I35" i="18"/>
  <c r="K35" i="18"/>
  <c r="M35" i="18"/>
  <c r="O35" i="18"/>
  <c r="Q35" i="18"/>
  <c r="V35" i="18"/>
  <c r="G37" i="18"/>
  <c r="I37" i="18"/>
  <c r="K37" i="18"/>
  <c r="M37" i="18"/>
  <c r="O37" i="18"/>
  <c r="Q37" i="18"/>
  <c r="V37" i="18"/>
  <c r="G39" i="18"/>
  <c r="I39" i="18"/>
  <c r="K39" i="18"/>
  <c r="M39" i="18"/>
  <c r="O39" i="18"/>
  <c r="Q39" i="18"/>
  <c r="V39" i="18"/>
  <c r="G41" i="18"/>
  <c r="I41" i="18"/>
  <c r="K41" i="18"/>
  <c r="M41" i="18"/>
  <c r="O41" i="18"/>
  <c r="Q41" i="18"/>
  <c r="V41" i="18"/>
  <c r="G42" i="18"/>
  <c r="M42" i="18" s="1"/>
  <c r="I42" i="18"/>
  <c r="I8" i="18" s="1"/>
  <c r="K42" i="18"/>
  <c r="O42" i="18"/>
  <c r="Q42" i="18"/>
  <c r="V42" i="18"/>
  <c r="G43" i="18"/>
  <c r="I43" i="18"/>
  <c r="K43" i="18"/>
  <c r="M43" i="18"/>
  <c r="O43" i="18"/>
  <c r="Q43" i="18"/>
  <c r="V43" i="18"/>
  <c r="G44" i="18"/>
  <c r="I44" i="18"/>
  <c r="K44" i="18"/>
  <c r="M44" i="18"/>
  <c r="O44" i="18"/>
  <c r="Q44" i="18"/>
  <c r="V44" i="18"/>
  <c r="G46" i="18"/>
  <c r="I46" i="18"/>
  <c r="K46" i="18"/>
  <c r="M46" i="18"/>
  <c r="O46" i="18"/>
  <c r="Q46" i="18"/>
  <c r="V46" i="18"/>
  <c r="I49" i="18"/>
  <c r="K49" i="18"/>
  <c r="O49" i="18"/>
  <c r="Q49" i="18"/>
  <c r="G50" i="18"/>
  <c r="M50" i="18" s="1"/>
  <c r="I50" i="18"/>
  <c r="K50" i="18"/>
  <c r="O50" i="18"/>
  <c r="Q50" i="18"/>
  <c r="V50" i="18"/>
  <c r="V49" i="18" s="1"/>
  <c r="G53" i="18"/>
  <c r="I53" i="18"/>
  <c r="K53" i="18"/>
  <c r="M53" i="18"/>
  <c r="O53" i="18"/>
  <c r="Q53" i="18"/>
  <c r="V53" i="18"/>
  <c r="G58" i="18"/>
  <c r="M58" i="18" s="1"/>
  <c r="I58" i="18"/>
  <c r="K58" i="18"/>
  <c r="O58" i="18"/>
  <c r="Q58" i="18"/>
  <c r="V58" i="18"/>
  <c r="G62" i="18"/>
  <c r="I62" i="18"/>
  <c r="K62" i="18"/>
  <c r="M62" i="18"/>
  <c r="O62" i="18"/>
  <c r="Q62" i="18"/>
  <c r="V62" i="18"/>
  <c r="G65" i="18"/>
  <c r="I65" i="18"/>
  <c r="K65" i="18"/>
  <c r="G66" i="18"/>
  <c r="M66" i="18" s="1"/>
  <c r="M65" i="18" s="1"/>
  <c r="I66" i="18"/>
  <c r="K66" i="18"/>
  <c r="O66" i="18"/>
  <c r="O65" i="18" s="1"/>
  <c r="Q66" i="18"/>
  <c r="Q65" i="18" s="1"/>
  <c r="V66" i="18"/>
  <c r="V65" i="18" s="1"/>
  <c r="G69" i="18"/>
  <c r="I69" i="18"/>
  <c r="K69" i="18"/>
  <c r="M69" i="18"/>
  <c r="O69" i="18"/>
  <c r="Q69" i="18"/>
  <c r="V69" i="18"/>
  <c r="G70" i="18"/>
  <c r="I70" i="18"/>
  <c r="K70" i="18"/>
  <c r="M70" i="18"/>
  <c r="O70" i="18"/>
  <c r="Q70" i="18"/>
  <c r="V70" i="18"/>
  <c r="G71" i="18"/>
  <c r="I71" i="18"/>
  <c r="K71" i="18"/>
  <c r="M71" i="18"/>
  <c r="O71" i="18"/>
  <c r="Q71" i="18"/>
  <c r="V71" i="18"/>
  <c r="G72" i="18"/>
  <c r="I72" i="18"/>
  <c r="K72" i="18"/>
  <c r="M72" i="18"/>
  <c r="O72" i="18"/>
  <c r="Q72" i="18"/>
  <c r="V72" i="18"/>
  <c r="G74" i="18"/>
  <c r="I74" i="18"/>
  <c r="K74" i="18"/>
  <c r="M74" i="18"/>
  <c r="O74" i="18"/>
  <c r="Q74" i="18"/>
  <c r="V74" i="18"/>
  <c r="G75" i="18"/>
  <c r="I75" i="18"/>
  <c r="G76" i="18"/>
  <c r="I76" i="18"/>
  <c r="K76" i="18"/>
  <c r="K75" i="18" s="1"/>
  <c r="M76" i="18"/>
  <c r="M75" i="18" s="1"/>
  <c r="O76" i="18"/>
  <c r="O75" i="18" s="1"/>
  <c r="Q76" i="18"/>
  <c r="Q75" i="18" s="1"/>
  <c r="V76" i="18"/>
  <c r="V75" i="18" s="1"/>
  <c r="G79" i="18"/>
  <c r="I79" i="18"/>
  <c r="K79" i="18"/>
  <c r="M79" i="18"/>
  <c r="O79" i="18"/>
  <c r="Q79" i="18"/>
  <c r="V79" i="18"/>
  <c r="G82" i="18"/>
  <c r="I82" i="18"/>
  <c r="K82" i="18"/>
  <c r="M82" i="18"/>
  <c r="O82" i="18"/>
  <c r="Q82" i="18"/>
  <c r="V82" i="18"/>
  <c r="G84" i="18"/>
  <c r="I84" i="18"/>
  <c r="K84" i="18"/>
  <c r="M84" i="18"/>
  <c r="O84" i="18"/>
  <c r="Q84" i="18"/>
  <c r="V84" i="18"/>
  <c r="G87" i="18"/>
  <c r="M87" i="18" s="1"/>
  <c r="I87" i="18"/>
  <c r="K87" i="18"/>
  <c r="O87" i="18"/>
  <c r="Q87" i="18"/>
  <c r="V87" i="18"/>
  <c r="I88" i="18"/>
  <c r="K88" i="18"/>
  <c r="O88" i="18"/>
  <c r="Q88" i="18"/>
  <c r="V88" i="18"/>
  <c r="G89" i="18"/>
  <c r="M89" i="18" s="1"/>
  <c r="M88" i="18" s="1"/>
  <c r="I89" i="18"/>
  <c r="K89" i="18"/>
  <c r="O89" i="18"/>
  <c r="Q89" i="18"/>
  <c r="V89" i="18"/>
  <c r="O90" i="18"/>
  <c r="Q90" i="18"/>
  <c r="V90" i="18"/>
  <c r="G91" i="18"/>
  <c r="M91" i="18" s="1"/>
  <c r="M90" i="18" s="1"/>
  <c r="I91" i="18"/>
  <c r="I90" i="18" s="1"/>
  <c r="K91" i="18"/>
  <c r="K90" i="18" s="1"/>
  <c r="O91" i="18"/>
  <c r="Q91" i="18"/>
  <c r="V91" i="18"/>
  <c r="G94" i="18"/>
  <c r="G93" i="18" s="1"/>
  <c r="I94" i="18"/>
  <c r="I93" i="18" s="1"/>
  <c r="K94" i="18"/>
  <c r="K93" i="18" s="1"/>
  <c r="M94" i="18"/>
  <c r="O94" i="18"/>
  <c r="O93" i="18" s="1"/>
  <c r="Q94" i="18"/>
  <c r="V94" i="18"/>
  <c r="G95" i="18"/>
  <c r="I95" i="18"/>
  <c r="K95" i="18"/>
  <c r="M95" i="18"/>
  <c r="O95" i="18"/>
  <c r="Q95" i="18"/>
  <c r="V95" i="18"/>
  <c r="G96" i="18"/>
  <c r="I96" i="18"/>
  <c r="K96" i="18"/>
  <c r="M96" i="18"/>
  <c r="O96" i="18"/>
  <c r="Q96" i="18"/>
  <c r="Q93" i="18" s="1"/>
  <c r="V96" i="18"/>
  <c r="V93" i="18" s="1"/>
  <c r="G97" i="18"/>
  <c r="I97" i="18"/>
  <c r="K97" i="18"/>
  <c r="M97" i="18"/>
  <c r="O97" i="18"/>
  <c r="Q97" i="18"/>
  <c r="V97" i="18"/>
  <c r="G98" i="18"/>
  <c r="I98" i="18"/>
  <c r="K98" i="18"/>
  <c r="M98" i="18"/>
  <c r="O98" i="18"/>
  <c r="Q98" i="18"/>
  <c r="V98" i="18"/>
  <c r="G101" i="18"/>
  <c r="M101" i="18" s="1"/>
  <c r="I101" i="18"/>
  <c r="K101" i="18"/>
  <c r="O101" i="18"/>
  <c r="Q101" i="18"/>
  <c r="V101" i="18"/>
  <c r="G103" i="18"/>
  <c r="I103" i="18"/>
  <c r="K103" i="18"/>
  <c r="M103" i="18"/>
  <c r="O103" i="18"/>
  <c r="Q103" i="18"/>
  <c r="V103" i="18"/>
  <c r="G106" i="18"/>
  <c r="I106" i="18"/>
  <c r="K106" i="18"/>
  <c r="M106" i="18"/>
  <c r="O106" i="18"/>
  <c r="O105" i="18" s="1"/>
  <c r="Q106" i="18"/>
  <c r="Q105" i="18" s="1"/>
  <c r="V106" i="18"/>
  <c r="V105" i="18" s="1"/>
  <c r="G108" i="18"/>
  <c r="I108" i="18"/>
  <c r="K108" i="18"/>
  <c r="M108" i="18"/>
  <c r="O108" i="18"/>
  <c r="Q108" i="18"/>
  <c r="V108" i="18"/>
  <c r="G109" i="18"/>
  <c r="I109" i="18"/>
  <c r="K109" i="18"/>
  <c r="M109" i="18"/>
  <c r="O109" i="18"/>
  <c r="Q109" i="18"/>
  <c r="V109" i="18"/>
  <c r="G111" i="18"/>
  <c r="I111" i="18"/>
  <c r="K111" i="18"/>
  <c r="M111" i="18"/>
  <c r="O111" i="18"/>
  <c r="Q111" i="18"/>
  <c r="V111" i="18"/>
  <c r="G112" i="18"/>
  <c r="M112" i="18" s="1"/>
  <c r="I112" i="18"/>
  <c r="K112" i="18"/>
  <c r="O112" i="18"/>
  <c r="Q112" i="18"/>
  <c r="V112" i="18"/>
  <c r="G113" i="18"/>
  <c r="I113" i="18"/>
  <c r="K113" i="18"/>
  <c r="M113" i="18"/>
  <c r="O113" i="18"/>
  <c r="Q113" i="18"/>
  <c r="V113" i="18"/>
  <c r="G114" i="18"/>
  <c r="M114" i="18" s="1"/>
  <c r="I114" i="18"/>
  <c r="I105" i="18" s="1"/>
  <c r="K114" i="18"/>
  <c r="K105" i="18" s="1"/>
  <c r="O114" i="18"/>
  <c r="Q114" i="18"/>
  <c r="V114" i="18"/>
  <c r="G115" i="18"/>
  <c r="M115" i="18" s="1"/>
  <c r="I115" i="18"/>
  <c r="K115" i="18"/>
  <c r="O115" i="18"/>
  <c r="Q115" i="18"/>
  <c r="V115" i="18"/>
  <c r="G117" i="18"/>
  <c r="I117" i="18"/>
  <c r="K117" i="18"/>
  <c r="M117" i="18"/>
  <c r="O117" i="18"/>
  <c r="G118" i="18"/>
  <c r="I118" i="18"/>
  <c r="K118" i="18"/>
  <c r="M118" i="18"/>
  <c r="O118" i="18"/>
  <c r="Q118" i="18"/>
  <c r="Q117" i="18" s="1"/>
  <c r="V118" i="18"/>
  <c r="V117" i="18" s="1"/>
  <c r="G120" i="18"/>
  <c r="I120" i="18"/>
  <c r="K120" i="18"/>
  <c r="M120" i="18"/>
  <c r="O120" i="18"/>
  <c r="Q120" i="18"/>
  <c r="V120" i="18"/>
  <c r="G123" i="18"/>
  <c r="I123" i="18"/>
  <c r="I122" i="18" s="1"/>
  <c r="K123" i="18"/>
  <c r="K122" i="18" s="1"/>
  <c r="M123" i="18"/>
  <c r="O123" i="18"/>
  <c r="O122" i="18" s="1"/>
  <c r="Q123" i="18"/>
  <c r="Q122" i="18" s="1"/>
  <c r="V123" i="18"/>
  <c r="V122" i="18" s="1"/>
  <c r="G126" i="18"/>
  <c r="G122" i="18" s="1"/>
  <c r="I126" i="18"/>
  <c r="K126" i="18"/>
  <c r="O126" i="18"/>
  <c r="Q126" i="18"/>
  <c r="V126" i="18"/>
  <c r="G127" i="18"/>
  <c r="I127" i="18"/>
  <c r="K127" i="18"/>
  <c r="M127" i="18"/>
  <c r="O127" i="18"/>
  <c r="Q127" i="18"/>
  <c r="V127" i="18"/>
  <c r="G129" i="18"/>
  <c r="I129" i="18"/>
  <c r="K129" i="18"/>
  <c r="M129" i="18"/>
  <c r="O129" i="18"/>
  <c r="Q129" i="18"/>
  <c r="V129" i="18"/>
  <c r="AE133" i="18"/>
  <c r="G90" i="17"/>
  <c r="BA35" i="17"/>
  <c r="BA12" i="17"/>
  <c r="G9" i="17"/>
  <c r="G8" i="17" s="1"/>
  <c r="I9" i="17"/>
  <c r="I8" i="17" s="1"/>
  <c r="K9" i="17"/>
  <c r="K8" i="17" s="1"/>
  <c r="M9" i="17"/>
  <c r="O9" i="17"/>
  <c r="O8" i="17" s="1"/>
  <c r="Q9" i="17"/>
  <c r="Q8" i="17" s="1"/>
  <c r="V9" i="17"/>
  <c r="V8" i="17" s="1"/>
  <c r="G11" i="17"/>
  <c r="I11" i="17"/>
  <c r="K11" i="17"/>
  <c r="M11" i="17"/>
  <c r="O11" i="17"/>
  <c r="Q11" i="17"/>
  <c r="V11" i="17"/>
  <c r="G13" i="17"/>
  <c r="I13" i="17"/>
  <c r="K13" i="17"/>
  <c r="M13" i="17"/>
  <c r="O13" i="17"/>
  <c r="Q13" i="17"/>
  <c r="V13" i="17"/>
  <c r="G15" i="17"/>
  <c r="M15" i="17" s="1"/>
  <c r="I15" i="17"/>
  <c r="K15" i="17"/>
  <c r="O15" i="17"/>
  <c r="Q15" i="17"/>
  <c r="V15" i="17"/>
  <c r="G20" i="17"/>
  <c r="I20" i="17"/>
  <c r="K20" i="17"/>
  <c r="M20" i="17"/>
  <c r="O20" i="17"/>
  <c r="Q20" i="17"/>
  <c r="V20" i="17"/>
  <c r="G23" i="17"/>
  <c r="I23" i="17"/>
  <c r="K23" i="17"/>
  <c r="M23" i="17"/>
  <c r="O23" i="17"/>
  <c r="Q23" i="17"/>
  <c r="V23" i="17"/>
  <c r="G24" i="17"/>
  <c r="M24" i="17" s="1"/>
  <c r="I24" i="17"/>
  <c r="K24" i="17"/>
  <c r="O24" i="17"/>
  <c r="Q24" i="17"/>
  <c r="V24" i="17"/>
  <c r="G27" i="17"/>
  <c r="I27" i="17"/>
  <c r="K27" i="17"/>
  <c r="M27" i="17"/>
  <c r="O27" i="17"/>
  <c r="Q27" i="17"/>
  <c r="V27" i="17"/>
  <c r="G30" i="17"/>
  <c r="I30" i="17"/>
  <c r="K30" i="17"/>
  <c r="M30" i="17"/>
  <c r="O30" i="17"/>
  <c r="Q30" i="17"/>
  <c r="V30" i="17"/>
  <c r="G32" i="17"/>
  <c r="I32" i="17"/>
  <c r="K32" i="17"/>
  <c r="M32" i="17"/>
  <c r="O32" i="17"/>
  <c r="Q32" i="17"/>
  <c r="V32" i="17"/>
  <c r="G34" i="17"/>
  <c r="AF90" i="17" s="1"/>
  <c r="I34" i="17"/>
  <c r="K34" i="17"/>
  <c r="O34" i="17"/>
  <c r="Q34" i="17"/>
  <c r="V34" i="17"/>
  <c r="G36" i="17"/>
  <c r="I36" i="17"/>
  <c r="K36" i="17"/>
  <c r="M36" i="17"/>
  <c r="O36" i="17"/>
  <c r="Q36" i="17"/>
  <c r="V36" i="17"/>
  <c r="G37" i="17"/>
  <c r="M37" i="17" s="1"/>
  <c r="I37" i="17"/>
  <c r="K37" i="17"/>
  <c r="O37" i="17"/>
  <c r="Q37" i="17"/>
  <c r="V37" i="17"/>
  <c r="G38" i="17"/>
  <c r="M38" i="17" s="1"/>
  <c r="I38" i="17"/>
  <c r="K38" i="17"/>
  <c r="O38" i="17"/>
  <c r="Q38" i="17"/>
  <c r="V38" i="17"/>
  <c r="G39" i="17"/>
  <c r="I39" i="17"/>
  <c r="K39" i="17"/>
  <c r="M39" i="17"/>
  <c r="O39" i="17"/>
  <c r="Q39" i="17"/>
  <c r="V39" i="17"/>
  <c r="G41" i="17"/>
  <c r="M41" i="17" s="1"/>
  <c r="I41" i="17"/>
  <c r="K41" i="17"/>
  <c r="O41" i="17"/>
  <c r="Q41" i="17"/>
  <c r="V41" i="17"/>
  <c r="V44" i="17"/>
  <c r="G45" i="17"/>
  <c r="I45" i="17"/>
  <c r="K45" i="17"/>
  <c r="M45" i="17"/>
  <c r="O45" i="17"/>
  <c r="Q45" i="17"/>
  <c r="V45" i="17"/>
  <c r="G46" i="17"/>
  <c r="I46" i="17"/>
  <c r="K46" i="17"/>
  <c r="M46" i="17"/>
  <c r="O46" i="17"/>
  <c r="Q46" i="17"/>
  <c r="V46" i="17"/>
  <c r="G47" i="17"/>
  <c r="M47" i="17" s="1"/>
  <c r="I47" i="17"/>
  <c r="I44" i="17" s="1"/>
  <c r="K47" i="17"/>
  <c r="O47" i="17"/>
  <c r="Q47" i="17"/>
  <c r="V47" i="17"/>
  <c r="G51" i="17"/>
  <c r="I51" i="17"/>
  <c r="K51" i="17"/>
  <c r="M51" i="17"/>
  <c r="O51" i="17"/>
  <c r="Q51" i="17"/>
  <c r="V51" i="17"/>
  <c r="G55" i="17"/>
  <c r="I55" i="17"/>
  <c r="K55" i="17"/>
  <c r="K44" i="17" s="1"/>
  <c r="M55" i="17"/>
  <c r="O55" i="17"/>
  <c r="Q55" i="17"/>
  <c r="V55" i="17"/>
  <c r="G57" i="17"/>
  <c r="M57" i="17" s="1"/>
  <c r="I57" i="17"/>
  <c r="K57" i="17"/>
  <c r="O57" i="17"/>
  <c r="Q57" i="17"/>
  <c r="V57" i="17"/>
  <c r="G58" i="17"/>
  <c r="I58" i="17"/>
  <c r="K58" i="17"/>
  <c r="M58" i="17"/>
  <c r="O58" i="17"/>
  <c r="O44" i="17" s="1"/>
  <c r="Q58" i="17"/>
  <c r="Q44" i="17" s="1"/>
  <c r="V58" i="17"/>
  <c r="G62" i="17"/>
  <c r="G61" i="17" s="1"/>
  <c r="I62" i="17"/>
  <c r="I61" i="17" s="1"/>
  <c r="K62" i="17"/>
  <c r="K61" i="17" s="1"/>
  <c r="M62" i="17"/>
  <c r="M61" i="17" s="1"/>
  <c r="O62" i="17"/>
  <c r="O61" i="17" s="1"/>
  <c r="Q62" i="17"/>
  <c r="Q61" i="17" s="1"/>
  <c r="V62" i="17"/>
  <c r="V61" i="17" s="1"/>
  <c r="G64" i="17"/>
  <c r="M64" i="17" s="1"/>
  <c r="I64" i="17"/>
  <c r="K64" i="17"/>
  <c r="O64" i="17"/>
  <c r="Q64" i="17"/>
  <c r="V64" i="17"/>
  <c r="G65" i="17"/>
  <c r="I65" i="17"/>
  <c r="K65" i="17"/>
  <c r="M65" i="17"/>
  <c r="O65" i="17"/>
  <c r="Q65" i="17"/>
  <c r="V65" i="17"/>
  <c r="G66" i="17"/>
  <c r="M66" i="17" s="1"/>
  <c r="I66" i="17"/>
  <c r="K66" i="17"/>
  <c r="O66" i="17"/>
  <c r="Q66" i="17"/>
  <c r="V66" i="17"/>
  <c r="Q67" i="17"/>
  <c r="V67" i="17"/>
  <c r="G68" i="17"/>
  <c r="G67" i="17" s="1"/>
  <c r="I68" i="17"/>
  <c r="I67" i="17" s="1"/>
  <c r="K68" i="17"/>
  <c r="K67" i="17" s="1"/>
  <c r="M68" i="17"/>
  <c r="M67" i="17" s="1"/>
  <c r="O68" i="17"/>
  <c r="O67" i="17" s="1"/>
  <c r="Q68" i="17"/>
  <c r="V68" i="17"/>
  <c r="G71" i="17"/>
  <c r="G70" i="17" s="1"/>
  <c r="I71" i="17"/>
  <c r="I70" i="17" s="1"/>
  <c r="K71" i="17"/>
  <c r="K70" i="17" s="1"/>
  <c r="M71" i="17"/>
  <c r="O71" i="17"/>
  <c r="O70" i="17" s="1"/>
  <c r="Q71" i="17"/>
  <c r="Q70" i="17" s="1"/>
  <c r="V71" i="17"/>
  <c r="V70" i="17" s="1"/>
  <c r="G72" i="17"/>
  <c r="I72" i="17"/>
  <c r="K72" i="17"/>
  <c r="M72" i="17"/>
  <c r="O72" i="17"/>
  <c r="Q72" i="17"/>
  <c r="V72" i="17"/>
  <c r="G73" i="17"/>
  <c r="I73" i="17"/>
  <c r="K73" i="17"/>
  <c r="M73" i="17"/>
  <c r="O73" i="17"/>
  <c r="Q73" i="17"/>
  <c r="V73" i="17"/>
  <c r="G74" i="17"/>
  <c r="M74" i="17" s="1"/>
  <c r="I74" i="17"/>
  <c r="K74" i="17"/>
  <c r="O74" i="17"/>
  <c r="Q74" i="17"/>
  <c r="V74" i="17"/>
  <c r="G75" i="17"/>
  <c r="I75" i="17"/>
  <c r="K75" i="17"/>
  <c r="M75" i="17"/>
  <c r="O75" i="17"/>
  <c r="Q75" i="17"/>
  <c r="V75" i="17"/>
  <c r="G76" i="17"/>
  <c r="I76" i="17"/>
  <c r="K76" i="17"/>
  <c r="M76" i="17"/>
  <c r="O76" i="17"/>
  <c r="Q76" i="17"/>
  <c r="V76" i="17"/>
  <c r="G77" i="17"/>
  <c r="M77" i="17" s="1"/>
  <c r="I77" i="17"/>
  <c r="K77" i="17"/>
  <c r="O77" i="17"/>
  <c r="Q77" i="17"/>
  <c r="V77" i="17"/>
  <c r="I79" i="17"/>
  <c r="K79" i="17"/>
  <c r="O79" i="17"/>
  <c r="Q79" i="17"/>
  <c r="G80" i="17"/>
  <c r="I80" i="17"/>
  <c r="K80" i="17"/>
  <c r="M80" i="17"/>
  <c r="O80" i="17"/>
  <c r="Q80" i="17"/>
  <c r="V80" i="17"/>
  <c r="V79" i="17" s="1"/>
  <c r="G83" i="17"/>
  <c r="I83" i="17"/>
  <c r="K83" i="17"/>
  <c r="M83" i="17"/>
  <c r="O83" i="17"/>
  <c r="Q83" i="17"/>
  <c r="V83" i="17"/>
  <c r="G84" i="17"/>
  <c r="M84" i="17" s="1"/>
  <c r="M79" i="17" s="1"/>
  <c r="I84" i="17"/>
  <c r="K84" i="17"/>
  <c r="O84" i="17"/>
  <c r="Q84" i="17"/>
  <c r="V84" i="17"/>
  <c r="G86" i="17"/>
  <c r="I86" i="17"/>
  <c r="K86" i="17"/>
  <c r="M86" i="17"/>
  <c r="O86" i="17"/>
  <c r="Q86" i="17"/>
  <c r="V86" i="17"/>
  <c r="AE90" i="17"/>
  <c r="G172" i="16"/>
  <c r="BA159" i="16"/>
  <c r="BA157" i="16"/>
  <c r="BA155" i="16"/>
  <c r="BA153" i="16"/>
  <c r="BA151" i="16"/>
  <c r="BA149" i="16"/>
  <c r="BA108" i="16"/>
  <c r="BA86" i="16"/>
  <c r="BA74" i="16"/>
  <c r="BA72" i="16"/>
  <c r="BA65" i="16"/>
  <c r="BA63" i="16"/>
  <c r="BA61" i="16"/>
  <c r="BA59" i="16"/>
  <c r="BA45" i="16"/>
  <c r="BA43" i="16"/>
  <c r="BA38" i="16"/>
  <c r="BA30" i="16"/>
  <c r="BA12" i="16"/>
  <c r="G9" i="16"/>
  <c r="G8" i="16" s="1"/>
  <c r="I9" i="16"/>
  <c r="I8" i="16" s="1"/>
  <c r="K9" i="16"/>
  <c r="K8" i="16" s="1"/>
  <c r="M9" i="16"/>
  <c r="O9" i="16"/>
  <c r="O8" i="16" s="1"/>
  <c r="Q9" i="16"/>
  <c r="Q8" i="16" s="1"/>
  <c r="V9" i="16"/>
  <c r="G11" i="16"/>
  <c r="I11" i="16"/>
  <c r="K11" i="16"/>
  <c r="M11" i="16"/>
  <c r="O11" i="16"/>
  <c r="Q11" i="16"/>
  <c r="V11" i="16"/>
  <c r="G13" i="16"/>
  <c r="I13" i="16"/>
  <c r="K13" i="16"/>
  <c r="M13" i="16"/>
  <c r="O13" i="16"/>
  <c r="Q13" i="16"/>
  <c r="V13" i="16"/>
  <c r="V8" i="16" s="1"/>
  <c r="G15" i="16"/>
  <c r="M15" i="16" s="1"/>
  <c r="I15" i="16"/>
  <c r="K15" i="16"/>
  <c r="O15" i="16"/>
  <c r="Q15" i="16"/>
  <c r="V15" i="16"/>
  <c r="G17" i="16"/>
  <c r="I17" i="16"/>
  <c r="K17" i="16"/>
  <c r="M17" i="16"/>
  <c r="O17" i="16"/>
  <c r="Q17" i="16"/>
  <c r="V17" i="16"/>
  <c r="G19" i="16"/>
  <c r="M19" i="16" s="1"/>
  <c r="I19" i="16"/>
  <c r="K19" i="16"/>
  <c r="O19" i="16"/>
  <c r="Q19" i="16"/>
  <c r="V19" i="16"/>
  <c r="G20" i="16"/>
  <c r="M20" i="16" s="1"/>
  <c r="I20" i="16"/>
  <c r="K20" i="16"/>
  <c r="O20" i="16"/>
  <c r="Q20" i="16"/>
  <c r="V20" i="16"/>
  <c r="G21" i="16"/>
  <c r="I21" i="16"/>
  <c r="K21" i="16"/>
  <c r="M21" i="16"/>
  <c r="O21" i="16"/>
  <c r="Q21" i="16"/>
  <c r="V21" i="16"/>
  <c r="G22" i="16"/>
  <c r="I22" i="16"/>
  <c r="K22" i="16"/>
  <c r="M22" i="16"/>
  <c r="O22" i="16"/>
  <c r="Q22" i="16"/>
  <c r="V22" i="16"/>
  <c r="G25" i="16"/>
  <c r="I25" i="16"/>
  <c r="K25" i="16"/>
  <c r="M25" i="16"/>
  <c r="O25" i="16"/>
  <c r="Q25" i="16"/>
  <c r="V25" i="16"/>
  <c r="G27" i="16"/>
  <c r="I27" i="16"/>
  <c r="K27" i="16"/>
  <c r="M27" i="16"/>
  <c r="O27" i="16"/>
  <c r="Q27" i="16"/>
  <c r="V27" i="16"/>
  <c r="G29" i="16"/>
  <c r="I29" i="16"/>
  <c r="K29" i="16"/>
  <c r="M29" i="16"/>
  <c r="O29" i="16"/>
  <c r="Q29" i="16"/>
  <c r="V29" i="16"/>
  <c r="G31" i="16"/>
  <c r="M31" i="16" s="1"/>
  <c r="I31" i="16"/>
  <c r="K31" i="16"/>
  <c r="O31" i="16"/>
  <c r="Q31" i="16"/>
  <c r="V31" i="16"/>
  <c r="G32" i="16"/>
  <c r="I32" i="16"/>
  <c r="K32" i="16"/>
  <c r="M32" i="16"/>
  <c r="O32" i="16"/>
  <c r="Q32" i="16"/>
  <c r="V32" i="16"/>
  <c r="G33" i="16"/>
  <c r="I33" i="16"/>
  <c r="K33" i="16"/>
  <c r="M33" i="16"/>
  <c r="O33" i="16"/>
  <c r="Q33" i="16"/>
  <c r="V33" i="16"/>
  <c r="G37" i="16"/>
  <c r="G36" i="16" s="1"/>
  <c r="I37" i="16"/>
  <c r="I36" i="16" s="1"/>
  <c r="K37" i="16"/>
  <c r="K36" i="16" s="1"/>
  <c r="M37" i="16"/>
  <c r="O37" i="16"/>
  <c r="O36" i="16" s="1"/>
  <c r="Q37" i="16"/>
  <c r="Q36" i="16" s="1"/>
  <c r="V37" i="16"/>
  <c r="G39" i="16"/>
  <c r="I39" i="16"/>
  <c r="K39" i="16"/>
  <c r="M39" i="16"/>
  <c r="O39" i="16"/>
  <c r="Q39" i="16"/>
  <c r="V39" i="16"/>
  <c r="G40" i="16"/>
  <c r="I40" i="16"/>
  <c r="K40" i="16"/>
  <c r="M40" i="16"/>
  <c r="O40" i="16"/>
  <c r="Q40" i="16"/>
  <c r="V40" i="16"/>
  <c r="V36" i="16" s="1"/>
  <c r="G42" i="16"/>
  <c r="M42" i="16" s="1"/>
  <c r="I42" i="16"/>
  <c r="K42" i="16"/>
  <c r="O42" i="16"/>
  <c r="Q42" i="16"/>
  <c r="V42" i="16"/>
  <c r="G44" i="16"/>
  <c r="I44" i="16"/>
  <c r="K44" i="16"/>
  <c r="M44" i="16"/>
  <c r="O44" i="16"/>
  <c r="Q44" i="16"/>
  <c r="V44" i="16"/>
  <c r="G47" i="16"/>
  <c r="M47" i="16" s="1"/>
  <c r="I47" i="16"/>
  <c r="K47" i="16"/>
  <c r="O47" i="16"/>
  <c r="Q47" i="16"/>
  <c r="V47" i="16"/>
  <c r="G49" i="16"/>
  <c r="M49" i="16" s="1"/>
  <c r="I49" i="16"/>
  <c r="K49" i="16"/>
  <c r="O49" i="16"/>
  <c r="Q49" i="16"/>
  <c r="V49" i="16"/>
  <c r="G51" i="16"/>
  <c r="I51" i="16"/>
  <c r="K51" i="16"/>
  <c r="M51" i="16"/>
  <c r="O51" i="16"/>
  <c r="Q51" i="16"/>
  <c r="V51" i="16"/>
  <c r="G53" i="16"/>
  <c r="I53" i="16"/>
  <c r="K53" i="16"/>
  <c r="M53" i="16"/>
  <c r="O53" i="16"/>
  <c r="Q53" i="16"/>
  <c r="V53" i="16"/>
  <c r="G54" i="16"/>
  <c r="I54" i="16"/>
  <c r="K54" i="16"/>
  <c r="M54" i="16"/>
  <c r="O54" i="16"/>
  <c r="Q54" i="16"/>
  <c r="V54" i="16"/>
  <c r="G56" i="16"/>
  <c r="I56" i="16"/>
  <c r="I55" i="16" s="1"/>
  <c r="K56" i="16"/>
  <c r="K55" i="16" s="1"/>
  <c r="M56" i="16"/>
  <c r="O56" i="16"/>
  <c r="O55" i="16" s="1"/>
  <c r="Q56" i="16"/>
  <c r="Q55" i="16" s="1"/>
  <c r="V56" i="16"/>
  <c r="V55" i="16" s="1"/>
  <c r="G58" i="16"/>
  <c r="G55" i="16" s="1"/>
  <c r="I58" i="16"/>
  <c r="K58" i="16"/>
  <c r="O58" i="16"/>
  <c r="Q58" i="16"/>
  <c r="V58" i="16"/>
  <c r="G60" i="16"/>
  <c r="I60" i="16"/>
  <c r="K60" i="16"/>
  <c r="M60" i="16"/>
  <c r="O60" i="16"/>
  <c r="Q60" i="16"/>
  <c r="V60" i="16"/>
  <c r="G62" i="16"/>
  <c r="I62" i="16"/>
  <c r="K62" i="16"/>
  <c r="M62" i="16"/>
  <c r="O62" i="16"/>
  <c r="Q62" i="16"/>
  <c r="V62" i="16"/>
  <c r="G64" i="16"/>
  <c r="M64" i="16" s="1"/>
  <c r="I64" i="16"/>
  <c r="K64" i="16"/>
  <c r="O64" i="16"/>
  <c r="Q64" i="16"/>
  <c r="V64" i="16"/>
  <c r="G66" i="16"/>
  <c r="I66" i="16"/>
  <c r="K66" i="16"/>
  <c r="M66" i="16"/>
  <c r="O66" i="16"/>
  <c r="Q66" i="16"/>
  <c r="V66" i="16"/>
  <c r="G67" i="16"/>
  <c r="I67" i="16"/>
  <c r="K67" i="16"/>
  <c r="M67" i="16"/>
  <c r="O67" i="16"/>
  <c r="Q67" i="16"/>
  <c r="V67" i="16"/>
  <c r="G68" i="16"/>
  <c r="I68" i="16"/>
  <c r="K68" i="16"/>
  <c r="M68" i="16"/>
  <c r="O68" i="16"/>
  <c r="Q68" i="16"/>
  <c r="V68" i="16"/>
  <c r="G71" i="16"/>
  <c r="M71" i="16" s="1"/>
  <c r="I71" i="16"/>
  <c r="K71" i="16"/>
  <c r="O71" i="16"/>
  <c r="Q71" i="16"/>
  <c r="V71" i="16"/>
  <c r="G73" i="16"/>
  <c r="I73" i="16"/>
  <c r="K73" i="16"/>
  <c r="M73" i="16"/>
  <c r="O73" i="16"/>
  <c r="Q73" i="16"/>
  <c r="V73" i="16"/>
  <c r="G75" i="16"/>
  <c r="I75" i="16"/>
  <c r="K75" i="16"/>
  <c r="G76" i="16"/>
  <c r="M76" i="16" s="1"/>
  <c r="M75" i="16" s="1"/>
  <c r="I76" i="16"/>
  <c r="K76" i="16"/>
  <c r="O76" i="16"/>
  <c r="O75" i="16" s="1"/>
  <c r="Q76" i="16"/>
  <c r="Q75" i="16" s="1"/>
  <c r="V76" i="16"/>
  <c r="V75" i="16" s="1"/>
  <c r="G78" i="16"/>
  <c r="I78" i="16"/>
  <c r="K78" i="16"/>
  <c r="M78" i="16"/>
  <c r="O78" i="16"/>
  <c r="Q78" i="16"/>
  <c r="V78" i="16"/>
  <c r="G80" i="16"/>
  <c r="I80" i="16"/>
  <c r="K80" i="16"/>
  <c r="M80" i="16"/>
  <c r="O80" i="16"/>
  <c r="Q80" i="16"/>
  <c r="V80" i="16"/>
  <c r="G81" i="16"/>
  <c r="I81" i="16"/>
  <c r="K81" i="16"/>
  <c r="M81" i="16"/>
  <c r="O81" i="16"/>
  <c r="Q81" i="16"/>
  <c r="V81" i="16"/>
  <c r="G88" i="16"/>
  <c r="I88" i="16"/>
  <c r="I87" i="16" s="1"/>
  <c r="K88" i="16"/>
  <c r="K87" i="16" s="1"/>
  <c r="M88" i="16"/>
  <c r="O88" i="16"/>
  <c r="O87" i="16" s="1"/>
  <c r="Q88" i="16"/>
  <c r="Q87" i="16" s="1"/>
  <c r="V88" i="16"/>
  <c r="V87" i="16" s="1"/>
  <c r="G90" i="16"/>
  <c r="G87" i="16" s="1"/>
  <c r="I90" i="16"/>
  <c r="K90" i="16"/>
  <c r="O90" i="16"/>
  <c r="Q90" i="16"/>
  <c r="V90" i="16"/>
  <c r="G93" i="16"/>
  <c r="I93" i="16"/>
  <c r="K93" i="16"/>
  <c r="M93" i="16"/>
  <c r="O93" i="16"/>
  <c r="Q93" i="16"/>
  <c r="V93" i="16"/>
  <c r="G95" i="16"/>
  <c r="I95" i="16"/>
  <c r="K95" i="16"/>
  <c r="M95" i="16"/>
  <c r="O95" i="16"/>
  <c r="Q95" i="16"/>
  <c r="V95" i="16"/>
  <c r="G96" i="16"/>
  <c r="M96" i="16" s="1"/>
  <c r="I96" i="16"/>
  <c r="K96" i="16"/>
  <c r="O96" i="16"/>
  <c r="Q96" i="16"/>
  <c r="V96" i="16"/>
  <c r="G97" i="16"/>
  <c r="I97" i="16"/>
  <c r="K97" i="16"/>
  <c r="M97" i="16"/>
  <c r="O97" i="16"/>
  <c r="Q97" i="16"/>
  <c r="V97" i="16"/>
  <c r="G99" i="16"/>
  <c r="I99" i="16"/>
  <c r="K99" i="16"/>
  <c r="M99" i="16"/>
  <c r="O99" i="16"/>
  <c r="Q99" i="16"/>
  <c r="V99" i="16"/>
  <c r="I100" i="16"/>
  <c r="K100" i="16"/>
  <c r="O100" i="16"/>
  <c r="Q100" i="16"/>
  <c r="V100" i="16"/>
  <c r="G101" i="16"/>
  <c r="M101" i="16" s="1"/>
  <c r="M100" i="16" s="1"/>
  <c r="I101" i="16"/>
  <c r="K101" i="16"/>
  <c r="O101" i="16"/>
  <c r="Q101" i="16"/>
  <c r="V101" i="16"/>
  <c r="O102" i="16"/>
  <c r="Q102" i="16"/>
  <c r="V102" i="16"/>
  <c r="G103" i="16"/>
  <c r="M103" i="16" s="1"/>
  <c r="M102" i="16" s="1"/>
  <c r="I103" i="16"/>
  <c r="I102" i="16" s="1"/>
  <c r="K103" i="16"/>
  <c r="K102" i="16" s="1"/>
  <c r="O103" i="16"/>
  <c r="Q103" i="16"/>
  <c r="V103" i="16"/>
  <c r="Q105" i="16"/>
  <c r="V105" i="16"/>
  <c r="G106" i="16"/>
  <c r="G105" i="16" s="1"/>
  <c r="I106" i="16"/>
  <c r="I105" i="16" s="1"/>
  <c r="K106" i="16"/>
  <c r="K105" i="16" s="1"/>
  <c r="M106" i="16"/>
  <c r="M105" i="16" s="1"/>
  <c r="O106" i="16"/>
  <c r="O105" i="16" s="1"/>
  <c r="Q106" i="16"/>
  <c r="V106" i="16"/>
  <c r="G107" i="16"/>
  <c r="I107" i="16"/>
  <c r="K107" i="16"/>
  <c r="M107" i="16"/>
  <c r="O107" i="16"/>
  <c r="Q107" i="16"/>
  <c r="V107" i="16"/>
  <c r="G109" i="16"/>
  <c r="I109" i="16"/>
  <c r="K109" i="16"/>
  <c r="M109" i="16"/>
  <c r="O109" i="16"/>
  <c r="Q109" i="16"/>
  <c r="V109" i="16"/>
  <c r="G110" i="16"/>
  <c r="I110" i="16"/>
  <c r="K110" i="16"/>
  <c r="M110" i="16"/>
  <c r="O110" i="16"/>
  <c r="Q110" i="16"/>
  <c r="V110" i="16"/>
  <c r="V111" i="16"/>
  <c r="G112" i="16"/>
  <c r="M112" i="16" s="1"/>
  <c r="M111" i="16" s="1"/>
  <c r="I112" i="16"/>
  <c r="I111" i="16" s="1"/>
  <c r="K112" i="16"/>
  <c r="O112" i="16"/>
  <c r="Q112" i="16"/>
  <c r="V112" i="16"/>
  <c r="G113" i="16"/>
  <c r="I113" i="16"/>
  <c r="K113" i="16"/>
  <c r="M113" i="16"/>
  <c r="O113" i="16"/>
  <c r="Q113" i="16"/>
  <c r="V113" i="16"/>
  <c r="G115" i="16"/>
  <c r="I115" i="16"/>
  <c r="K115" i="16"/>
  <c r="K111" i="16" s="1"/>
  <c r="M115" i="16"/>
  <c r="O115" i="16"/>
  <c r="Q115" i="16"/>
  <c r="V115" i="16"/>
  <c r="G116" i="16"/>
  <c r="I116" i="16"/>
  <c r="K116" i="16"/>
  <c r="M116" i="16"/>
  <c r="O116" i="16"/>
  <c r="Q116" i="16"/>
  <c r="V116" i="16"/>
  <c r="G117" i="16"/>
  <c r="I117" i="16"/>
  <c r="K117" i="16"/>
  <c r="M117" i="16"/>
  <c r="O117" i="16"/>
  <c r="O111" i="16" s="1"/>
  <c r="Q117" i="16"/>
  <c r="Q111" i="16" s="1"/>
  <c r="V117" i="16"/>
  <c r="G118" i="16"/>
  <c r="I118" i="16"/>
  <c r="K118" i="16"/>
  <c r="M118" i="16"/>
  <c r="O118" i="16"/>
  <c r="Q118" i="16"/>
  <c r="V118" i="16"/>
  <c r="G120" i="16"/>
  <c r="G119" i="16" s="1"/>
  <c r="I120" i="16"/>
  <c r="K120" i="16"/>
  <c r="O120" i="16"/>
  <c r="Q120" i="16"/>
  <c r="V120" i="16"/>
  <c r="G122" i="16"/>
  <c r="I122" i="16"/>
  <c r="K122" i="16"/>
  <c r="M122" i="16"/>
  <c r="O122" i="16"/>
  <c r="Q122" i="16"/>
  <c r="V122" i="16"/>
  <c r="G124" i="16"/>
  <c r="M124" i="16" s="1"/>
  <c r="I124" i="16"/>
  <c r="I119" i="16" s="1"/>
  <c r="K124" i="16"/>
  <c r="K119" i="16" s="1"/>
  <c r="O124" i="16"/>
  <c r="Q124" i="16"/>
  <c r="V124" i="16"/>
  <c r="G125" i="16"/>
  <c r="M125" i="16" s="1"/>
  <c r="I125" i="16"/>
  <c r="K125" i="16"/>
  <c r="O125" i="16"/>
  <c r="Q125" i="16"/>
  <c r="V125" i="16"/>
  <c r="G126" i="16"/>
  <c r="I126" i="16"/>
  <c r="K126" i="16"/>
  <c r="M126" i="16"/>
  <c r="O126" i="16"/>
  <c r="O119" i="16" s="1"/>
  <c r="Q126" i="16"/>
  <c r="V126" i="16"/>
  <c r="G128" i="16"/>
  <c r="I128" i="16"/>
  <c r="K128" i="16"/>
  <c r="M128" i="16"/>
  <c r="O128" i="16"/>
  <c r="Q128" i="16"/>
  <c r="V128" i="16"/>
  <c r="G130" i="16"/>
  <c r="I130" i="16"/>
  <c r="K130" i="16"/>
  <c r="M130" i="16"/>
  <c r="O130" i="16"/>
  <c r="Q130" i="16"/>
  <c r="Q119" i="16" s="1"/>
  <c r="V130" i="16"/>
  <c r="V119" i="16" s="1"/>
  <c r="G132" i="16"/>
  <c r="G133" i="16"/>
  <c r="I133" i="16"/>
  <c r="I132" i="16" s="1"/>
  <c r="K133" i="16"/>
  <c r="K132" i="16" s="1"/>
  <c r="M133" i="16"/>
  <c r="M132" i="16" s="1"/>
  <c r="O133" i="16"/>
  <c r="O132" i="16" s="1"/>
  <c r="Q133" i="16"/>
  <c r="Q132" i="16" s="1"/>
  <c r="V133" i="16"/>
  <c r="V132" i="16" s="1"/>
  <c r="G135" i="16"/>
  <c r="I135" i="16"/>
  <c r="K135" i="16"/>
  <c r="M135" i="16"/>
  <c r="O135" i="16"/>
  <c r="O134" i="16" s="1"/>
  <c r="Q135" i="16"/>
  <c r="Q134" i="16" s="1"/>
  <c r="V135" i="16"/>
  <c r="V134" i="16" s="1"/>
  <c r="G136" i="16"/>
  <c r="I136" i="16"/>
  <c r="K136" i="16"/>
  <c r="K134" i="16" s="1"/>
  <c r="M136" i="16"/>
  <c r="O136" i="16"/>
  <c r="Q136" i="16"/>
  <c r="V136" i="16"/>
  <c r="G137" i="16"/>
  <c r="I137" i="16"/>
  <c r="K137" i="16"/>
  <c r="M137" i="16"/>
  <c r="O137" i="16"/>
  <c r="Q137" i="16"/>
  <c r="V137" i="16"/>
  <c r="G138" i="16"/>
  <c r="I138" i="16"/>
  <c r="K138" i="16"/>
  <c r="M138" i="16"/>
  <c r="O138" i="16"/>
  <c r="Q138" i="16"/>
  <c r="V138" i="16"/>
  <c r="G139" i="16"/>
  <c r="I139" i="16"/>
  <c r="K139" i="16"/>
  <c r="M139" i="16"/>
  <c r="O139" i="16"/>
  <c r="Q139" i="16"/>
  <c r="V139" i="16"/>
  <c r="G140" i="16"/>
  <c r="I140" i="16"/>
  <c r="K140" i="16"/>
  <c r="M140" i="16"/>
  <c r="O140" i="16"/>
  <c r="Q140" i="16"/>
  <c r="V140" i="16"/>
  <c r="G141" i="16"/>
  <c r="M141" i="16" s="1"/>
  <c r="I141" i="16"/>
  <c r="K141" i="16"/>
  <c r="O141" i="16"/>
  <c r="Q141" i="16"/>
  <c r="V141" i="16"/>
  <c r="G142" i="16"/>
  <c r="I142" i="16"/>
  <c r="K142" i="16"/>
  <c r="M142" i="16"/>
  <c r="O142" i="16"/>
  <c r="Q142" i="16"/>
  <c r="V142" i="16"/>
  <c r="G143" i="16"/>
  <c r="M143" i="16" s="1"/>
  <c r="I143" i="16"/>
  <c r="K143" i="16"/>
  <c r="O143" i="16"/>
  <c r="Q143" i="16"/>
  <c r="V143" i="16"/>
  <c r="G144" i="16"/>
  <c r="M144" i="16" s="1"/>
  <c r="I144" i="16"/>
  <c r="K144" i="16"/>
  <c r="O144" i="16"/>
  <c r="Q144" i="16"/>
  <c r="V144" i="16"/>
  <c r="G145" i="16"/>
  <c r="I145" i="16"/>
  <c r="K145" i="16"/>
  <c r="M145" i="16"/>
  <c r="O145" i="16"/>
  <c r="Q145" i="16"/>
  <c r="V145" i="16"/>
  <c r="G146" i="16"/>
  <c r="I146" i="16"/>
  <c r="K146" i="16"/>
  <c r="M146" i="16"/>
  <c r="O146" i="16"/>
  <c r="Q146" i="16"/>
  <c r="V146" i="16"/>
  <c r="G147" i="16"/>
  <c r="I147" i="16"/>
  <c r="K147" i="16"/>
  <c r="M147" i="16"/>
  <c r="O147" i="16"/>
  <c r="Q147" i="16"/>
  <c r="V147" i="16"/>
  <c r="G148" i="16"/>
  <c r="I148" i="16"/>
  <c r="K148" i="16"/>
  <c r="M148" i="16"/>
  <c r="O148" i="16"/>
  <c r="Q148" i="16"/>
  <c r="V148" i="16"/>
  <c r="G150" i="16"/>
  <c r="I150" i="16"/>
  <c r="K150" i="16"/>
  <c r="M150" i="16"/>
  <c r="O150" i="16"/>
  <c r="Q150" i="16"/>
  <c r="V150" i="16"/>
  <c r="G152" i="16"/>
  <c r="M152" i="16" s="1"/>
  <c r="I152" i="16"/>
  <c r="I134" i="16" s="1"/>
  <c r="K152" i="16"/>
  <c r="O152" i="16"/>
  <c r="Q152" i="16"/>
  <c r="V152" i="16"/>
  <c r="G154" i="16"/>
  <c r="I154" i="16"/>
  <c r="K154" i="16"/>
  <c r="M154" i="16"/>
  <c r="O154" i="16"/>
  <c r="Q154" i="16"/>
  <c r="V154" i="16"/>
  <c r="G156" i="16"/>
  <c r="I156" i="16"/>
  <c r="K156" i="16"/>
  <c r="M156" i="16"/>
  <c r="O156" i="16"/>
  <c r="Q156" i="16"/>
  <c r="V156" i="16"/>
  <c r="G158" i="16"/>
  <c r="I158" i="16"/>
  <c r="K158" i="16"/>
  <c r="M158" i="16"/>
  <c r="O158" i="16"/>
  <c r="Q158" i="16"/>
  <c r="V158" i="16"/>
  <c r="G160" i="16"/>
  <c r="I160" i="16"/>
  <c r="K160" i="16"/>
  <c r="M160" i="16"/>
  <c r="O160" i="16"/>
  <c r="Q160" i="16"/>
  <c r="V160" i="16"/>
  <c r="G161" i="16"/>
  <c r="I161" i="16"/>
  <c r="K161" i="16"/>
  <c r="M161" i="16"/>
  <c r="O161" i="16"/>
  <c r="Q161" i="16"/>
  <c r="V161" i="16"/>
  <c r="G162" i="16"/>
  <c r="I162" i="16"/>
  <c r="K162" i="16"/>
  <c r="M162" i="16"/>
  <c r="O162" i="16"/>
  <c r="Q162" i="16"/>
  <c r="V162" i="16"/>
  <c r="G164" i="16"/>
  <c r="G165" i="16"/>
  <c r="I165" i="16"/>
  <c r="K165" i="16"/>
  <c r="K164" i="16" s="1"/>
  <c r="M165" i="16"/>
  <c r="O165" i="16"/>
  <c r="O164" i="16" s="1"/>
  <c r="Q165" i="16"/>
  <c r="Q164" i="16" s="1"/>
  <c r="V165" i="16"/>
  <c r="V164" i="16" s="1"/>
  <c r="G166" i="16"/>
  <c r="M166" i="16" s="1"/>
  <c r="I166" i="16"/>
  <c r="I164" i="16" s="1"/>
  <c r="K166" i="16"/>
  <c r="O166" i="16"/>
  <c r="Q166" i="16"/>
  <c r="V166" i="16"/>
  <c r="G167" i="16"/>
  <c r="M167" i="16" s="1"/>
  <c r="I167" i="16"/>
  <c r="K167" i="16"/>
  <c r="O167" i="16"/>
  <c r="Q167" i="16"/>
  <c r="V167" i="16"/>
  <c r="G169" i="16"/>
  <c r="I169" i="16"/>
  <c r="K169" i="16"/>
  <c r="M169" i="16"/>
  <c r="O169" i="16"/>
  <c r="Q169" i="16"/>
  <c r="G170" i="16"/>
  <c r="I170" i="16"/>
  <c r="K170" i="16"/>
  <c r="M170" i="16"/>
  <c r="O170" i="16"/>
  <c r="Q170" i="16"/>
  <c r="V170" i="16"/>
  <c r="V169" i="16" s="1"/>
  <c r="AE172" i="16"/>
  <c r="G86" i="15"/>
  <c r="BA70" i="15"/>
  <c r="BA61" i="15"/>
  <c r="BA58" i="15"/>
  <c r="BA32" i="15"/>
  <c r="BA28" i="15"/>
  <c r="BA20" i="15"/>
  <c r="G9" i="15"/>
  <c r="M9" i="15" s="1"/>
  <c r="I9" i="15"/>
  <c r="I8" i="15" s="1"/>
  <c r="K9" i="15"/>
  <c r="K8" i="15" s="1"/>
  <c r="O9" i="15"/>
  <c r="Q9" i="15"/>
  <c r="V9" i="15"/>
  <c r="G11" i="15"/>
  <c r="I11" i="15"/>
  <c r="K11" i="15"/>
  <c r="M11" i="15"/>
  <c r="O11" i="15"/>
  <c r="Q11" i="15"/>
  <c r="V11" i="15"/>
  <c r="G13" i="15"/>
  <c r="I13" i="15"/>
  <c r="K13" i="15"/>
  <c r="M13" i="15"/>
  <c r="O13" i="15"/>
  <c r="O8" i="15" s="1"/>
  <c r="Q13" i="15"/>
  <c r="V13" i="15"/>
  <c r="G15" i="15"/>
  <c r="M15" i="15" s="1"/>
  <c r="I15" i="15"/>
  <c r="K15" i="15"/>
  <c r="O15" i="15"/>
  <c r="Q15" i="15"/>
  <c r="V15" i="15"/>
  <c r="G17" i="15"/>
  <c r="I17" i="15"/>
  <c r="K17" i="15"/>
  <c r="M17" i="15"/>
  <c r="O17" i="15"/>
  <c r="Q17" i="15"/>
  <c r="Q8" i="15" s="1"/>
  <c r="V17" i="15"/>
  <c r="V8" i="15" s="1"/>
  <c r="G18" i="15"/>
  <c r="I18" i="15"/>
  <c r="K18" i="15"/>
  <c r="M18" i="15"/>
  <c r="O18" i="15"/>
  <c r="Q18" i="15"/>
  <c r="V18" i="15"/>
  <c r="G19" i="15"/>
  <c r="I19" i="15"/>
  <c r="K19" i="15"/>
  <c r="M19" i="15"/>
  <c r="O19" i="15"/>
  <c r="Q19" i="15"/>
  <c r="V19" i="15"/>
  <c r="G21" i="15"/>
  <c r="M21" i="15" s="1"/>
  <c r="I21" i="15"/>
  <c r="K21" i="15"/>
  <c r="O21" i="15"/>
  <c r="Q21" i="15"/>
  <c r="V21" i="15"/>
  <c r="G23" i="15"/>
  <c r="I23" i="15"/>
  <c r="K23" i="15"/>
  <c r="M23" i="15"/>
  <c r="O23" i="15"/>
  <c r="Q23" i="15"/>
  <c r="V23" i="15"/>
  <c r="G25" i="15"/>
  <c r="I25" i="15"/>
  <c r="K25" i="15"/>
  <c r="M25" i="15"/>
  <c r="O25" i="15"/>
  <c r="Q25" i="15"/>
  <c r="V25" i="15"/>
  <c r="G27" i="15"/>
  <c r="M27" i="15" s="1"/>
  <c r="I27" i="15"/>
  <c r="K27" i="15"/>
  <c r="O27" i="15"/>
  <c r="Q27" i="15"/>
  <c r="V27" i="15"/>
  <c r="G29" i="15"/>
  <c r="I29" i="15"/>
  <c r="K29" i="15"/>
  <c r="M29" i="15"/>
  <c r="O29" i="15"/>
  <c r="Q29" i="15"/>
  <c r="V29" i="15"/>
  <c r="G31" i="15"/>
  <c r="M31" i="15" s="1"/>
  <c r="I31" i="15"/>
  <c r="K31" i="15"/>
  <c r="O31" i="15"/>
  <c r="Q31" i="15"/>
  <c r="V31" i="15"/>
  <c r="G33" i="15"/>
  <c r="I33" i="15"/>
  <c r="K33" i="15"/>
  <c r="M33" i="15"/>
  <c r="O33" i="15"/>
  <c r="Q33" i="15"/>
  <c r="V33" i="15"/>
  <c r="G34" i="15"/>
  <c r="M34" i="15" s="1"/>
  <c r="I34" i="15"/>
  <c r="K34" i="15"/>
  <c r="O34" i="15"/>
  <c r="Q34" i="15"/>
  <c r="V34" i="15"/>
  <c r="G35" i="15"/>
  <c r="I35" i="15"/>
  <c r="K35" i="15"/>
  <c r="M35" i="15"/>
  <c r="O35" i="15"/>
  <c r="Q35" i="15"/>
  <c r="V35" i="15"/>
  <c r="G36" i="15"/>
  <c r="M36" i="15" s="1"/>
  <c r="I36" i="15"/>
  <c r="K36" i="15"/>
  <c r="O36" i="15"/>
  <c r="Q36" i="15"/>
  <c r="V36" i="15"/>
  <c r="G40" i="15"/>
  <c r="G39" i="15" s="1"/>
  <c r="I40" i="15"/>
  <c r="I39" i="15" s="1"/>
  <c r="K40" i="15"/>
  <c r="K39" i="15" s="1"/>
  <c r="M40" i="15"/>
  <c r="O40" i="15"/>
  <c r="O39" i="15" s="1"/>
  <c r="Q40" i="15"/>
  <c r="V40" i="15"/>
  <c r="G42" i="15"/>
  <c r="M42" i="15" s="1"/>
  <c r="I42" i="15"/>
  <c r="K42" i="15"/>
  <c r="O42" i="15"/>
  <c r="Q42" i="15"/>
  <c r="V42" i="15"/>
  <c r="G45" i="15"/>
  <c r="I45" i="15"/>
  <c r="K45" i="15"/>
  <c r="M45" i="15"/>
  <c r="O45" i="15"/>
  <c r="Q45" i="15"/>
  <c r="Q39" i="15" s="1"/>
  <c r="V45" i="15"/>
  <c r="V39" i="15" s="1"/>
  <c r="G46" i="15"/>
  <c r="I46" i="15"/>
  <c r="K46" i="15"/>
  <c r="M46" i="15"/>
  <c r="O46" i="15"/>
  <c r="Q46" i="15"/>
  <c r="V46" i="15"/>
  <c r="G48" i="15"/>
  <c r="I48" i="15"/>
  <c r="K48" i="15"/>
  <c r="M48" i="15"/>
  <c r="O48" i="15"/>
  <c r="Q48" i="15"/>
  <c r="V48" i="15"/>
  <c r="G49" i="15"/>
  <c r="M49" i="15" s="1"/>
  <c r="I49" i="15"/>
  <c r="K49" i="15"/>
  <c r="O49" i="15"/>
  <c r="Q49" i="15"/>
  <c r="V49" i="15"/>
  <c r="G50" i="15"/>
  <c r="I50" i="15"/>
  <c r="K50" i="15"/>
  <c r="M50" i="15"/>
  <c r="O50" i="15"/>
  <c r="Q50" i="15"/>
  <c r="V50" i="15"/>
  <c r="G52" i="15"/>
  <c r="I52" i="15"/>
  <c r="K52" i="15"/>
  <c r="M52" i="15"/>
  <c r="O52" i="15"/>
  <c r="Q52" i="15"/>
  <c r="V52" i="15"/>
  <c r="G53" i="15"/>
  <c r="M53" i="15" s="1"/>
  <c r="I53" i="15"/>
  <c r="K53" i="15"/>
  <c r="O53" i="15"/>
  <c r="Q53" i="15"/>
  <c r="V53" i="15"/>
  <c r="I59" i="15"/>
  <c r="K59" i="15"/>
  <c r="O59" i="15"/>
  <c r="Q59" i="15"/>
  <c r="G60" i="15"/>
  <c r="M60" i="15" s="1"/>
  <c r="M59" i="15" s="1"/>
  <c r="I60" i="15"/>
  <c r="K60" i="15"/>
  <c r="O60" i="15"/>
  <c r="Q60" i="15"/>
  <c r="V60" i="15"/>
  <c r="G62" i="15"/>
  <c r="I62" i="15"/>
  <c r="K62" i="15"/>
  <c r="M62" i="15"/>
  <c r="O62" i="15"/>
  <c r="Q62" i="15"/>
  <c r="V62" i="15"/>
  <c r="V59" i="15" s="1"/>
  <c r="G64" i="15"/>
  <c r="M64" i="15" s="1"/>
  <c r="I64" i="15"/>
  <c r="K64" i="15"/>
  <c r="O64" i="15"/>
  <c r="Q64" i="15"/>
  <c r="V64" i="15"/>
  <c r="G65" i="15"/>
  <c r="I65" i="15"/>
  <c r="K65" i="15"/>
  <c r="M65" i="15"/>
  <c r="O65" i="15"/>
  <c r="Q65" i="15"/>
  <c r="V65" i="15"/>
  <c r="G66" i="15"/>
  <c r="I66" i="15"/>
  <c r="K66" i="15"/>
  <c r="G67" i="15"/>
  <c r="I67" i="15"/>
  <c r="K67" i="15"/>
  <c r="M67" i="15"/>
  <c r="O67" i="15"/>
  <c r="O66" i="15" s="1"/>
  <c r="Q67" i="15"/>
  <c r="Q66" i="15" s="1"/>
  <c r="V67" i="15"/>
  <c r="V66" i="15" s="1"/>
  <c r="G69" i="15"/>
  <c r="I69" i="15"/>
  <c r="K69" i="15"/>
  <c r="M69" i="15"/>
  <c r="M66" i="15" s="1"/>
  <c r="O69" i="15"/>
  <c r="Q69" i="15"/>
  <c r="V69" i="15"/>
  <c r="G71" i="15"/>
  <c r="M71" i="15" s="1"/>
  <c r="I71" i="15"/>
  <c r="K71" i="15"/>
  <c r="O71" i="15"/>
  <c r="Q71" i="15"/>
  <c r="V71" i="15"/>
  <c r="G72" i="15"/>
  <c r="I72" i="15"/>
  <c r="K72" i="15"/>
  <c r="M72" i="15"/>
  <c r="O72" i="15"/>
  <c r="Q72" i="15"/>
  <c r="V72" i="15"/>
  <c r="G73" i="15"/>
  <c r="I73" i="15"/>
  <c r="K73" i="15"/>
  <c r="M73" i="15"/>
  <c r="O73" i="15"/>
  <c r="Q73" i="15"/>
  <c r="V73" i="15"/>
  <c r="O75" i="15"/>
  <c r="Q75" i="15"/>
  <c r="V75" i="15"/>
  <c r="G76" i="15"/>
  <c r="M76" i="15" s="1"/>
  <c r="I76" i="15"/>
  <c r="I75" i="15" s="1"/>
  <c r="K76" i="15"/>
  <c r="O76" i="15"/>
  <c r="Q76" i="15"/>
  <c r="V76" i="15"/>
  <c r="G79" i="15"/>
  <c r="I79" i="15"/>
  <c r="K79" i="15"/>
  <c r="M79" i="15"/>
  <c r="O79" i="15"/>
  <c r="Q79" i="15"/>
  <c r="V79" i="15"/>
  <c r="G80" i="15"/>
  <c r="I80" i="15"/>
  <c r="K80" i="15"/>
  <c r="K75" i="15" s="1"/>
  <c r="M80" i="15"/>
  <c r="O80" i="15"/>
  <c r="Q80" i="15"/>
  <c r="V80" i="15"/>
  <c r="G82" i="15"/>
  <c r="M82" i="15" s="1"/>
  <c r="I82" i="15"/>
  <c r="K82" i="15"/>
  <c r="O82" i="15"/>
  <c r="Q82" i="15"/>
  <c r="V82" i="15"/>
  <c r="AE86" i="15"/>
  <c r="G73" i="14"/>
  <c r="BA18" i="14"/>
  <c r="BA10" i="14"/>
  <c r="G9" i="14"/>
  <c r="G8" i="14" s="1"/>
  <c r="I9" i="14"/>
  <c r="I8" i="14" s="1"/>
  <c r="K9" i="14"/>
  <c r="K8" i="14" s="1"/>
  <c r="M9" i="14"/>
  <c r="M8" i="14" s="1"/>
  <c r="O9" i="14"/>
  <c r="O8" i="14" s="1"/>
  <c r="Q9" i="14"/>
  <c r="Q8" i="14" s="1"/>
  <c r="V9" i="14"/>
  <c r="V8" i="14" s="1"/>
  <c r="G11" i="14"/>
  <c r="I11" i="14"/>
  <c r="K11" i="14"/>
  <c r="M11" i="14"/>
  <c r="O11" i="14"/>
  <c r="Q11" i="14"/>
  <c r="V11" i="14"/>
  <c r="G13" i="14"/>
  <c r="I13" i="14"/>
  <c r="K13" i="14"/>
  <c r="M13" i="14"/>
  <c r="O13" i="14"/>
  <c r="Q13" i="14"/>
  <c r="V13" i="14"/>
  <c r="G14" i="14"/>
  <c r="M14" i="14" s="1"/>
  <c r="I14" i="14"/>
  <c r="K14" i="14"/>
  <c r="O14" i="14"/>
  <c r="Q14" i="14"/>
  <c r="V14" i="14"/>
  <c r="G15" i="14"/>
  <c r="I15" i="14"/>
  <c r="K15" i="14"/>
  <c r="M15" i="14"/>
  <c r="O15" i="14"/>
  <c r="Q15" i="14"/>
  <c r="V15" i="14"/>
  <c r="G17" i="14"/>
  <c r="I17" i="14"/>
  <c r="K17" i="14"/>
  <c r="M17" i="14"/>
  <c r="O17" i="14"/>
  <c r="Q17" i="14"/>
  <c r="V17" i="14"/>
  <c r="G19" i="14"/>
  <c r="I19" i="14"/>
  <c r="K19" i="14"/>
  <c r="M19" i="14"/>
  <c r="O19" i="14"/>
  <c r="Q19" i="14"/>
  <c r="V19" i="14"/>
  <c r="G20" i="14"/>
  <c r="I20" i="14"/>
  <c r="K20" i="14"/>
  <c r="O20" i="14"/>
  <c r="Q20" i="14"/>
  <c r="G21" i="14"/>
  <c r="M21" i="14" s="1"/>
  <c r="M20" i="14" s="1"/>
  <c r="I21" i="14"/>
  <c r="K21" i="14"/>
  <c r="O21" i="14"/>
  <c r="Q21" i="14"/>
  <c r="V21" i="14"/>
  <c r="V20" i="14" s="1"/>
  <c r="G24" i="14"/>
  <c r="M24" i="14" s="1"/>
  <c r="I24" i="14"/>
  <c r="K24" i="14"/>
  <c r="O24" i="14"/>
  <c r="Q24" i="14"/>
  <c r="V24" i="14"/>
  <c r="G26" i="14"/>
  <c r="I26" i="14"/>
  <c r="K26" i="14"/>
  <c r="M26" i="14"/>
  <c r="O26" i="14"/>
  <c r="Q26" i="14"/>
  <c r="V26" i="14"/>
  <c r="G28" i="14"/>
  <c r="M28" i="14" s="1"/>
  <c r="I28" i="14"/>
  <c r="I23" i="14" s="1"/>
  <c r="K28" i="14"/>
  <c r="K23" i="14" s="1"/>
  <c r="O28" i="14"/>
  <c r="Q28" i="14"/>
  <c r="V28" i="14"/>
  <c r="G30" i="14"/>
  <c r="I30" i="14"/>
  <c r="K30" i="14"/>
  <c r="M30" i="14"/>
  <c r="O30" i="14"/>
  <c r="Q30" i="14"/>
  <c r="V30" i="14"/>
  <c r="G32" i="14"/>
  <c r="I32" i="14"/>
  <c r="K32" i="14"/>
  <c r="M32" i="14"/>
  <c r="O32" i="14"/>
  <c r="O23" i="14" s="1"/>
  <c r="Q32" i="14"/>
  <c r="V32" i="14"/>
  <c r="G33" i="14"/>
  <c r="M33" i="14" s="1"/>
  <c r="I33" i="14"/>
  <c r="K33" i="14"/>
  <c r="O33" i="14"/>
  <c r="Q33" i="14"/>
  <c r="V33" i="14"/>
  <c r="G34" i="14"/>
  <c r="I34" i="14"/>
  <c r="K34" i="14"/>
  <c r="M34" i="14"/>
  <c r="O34" i="14"/>
  <c r="Q34" i="14"/>
  <c r="Q23" i="14" s="1"/>
  <c r="V34" i="14"/>
  <c r="V23" i="14" s="1"/>
  <c r="G35" i="14"/>
  <c r="I35" i="14"/>
  <c r="K35" i="14"/>
  <c r="M35" i="14"/>
  <c r="O35" i="14"/>
  <c r="Q35" i="14"/>
  <c r="V35" i="14"/>
  <c r="G36" i="14"/>
  <c r="I36" i="14"/>
  <c r="K36" i="14"/>
  <c r="M36" i="14"/>
  <c r="O36" i="14"/>
  <c r="Q36" i="14"/>
  <c r="V36" i="14"/>
  <c r="G37" i="14"/>
  <c r="M37" i="14" s="1"/>
  <c r="I37" i="14"/>
  <c r="K37" i="14"/>
  <c r="O37" i="14"/>
  <c r="Q37" i="14"/>
  <c r="V37" i="14"/>
  <c r="G38" i="14"/>
  <c r="I38" i="14"/>
  <c r="K38" i="14"/>
  <c r="M38" i="14"/>
  <c r="O38" i="14"/>
  <c r="Q38" i="14"/>
  <c r="V38" i="14"/>
  <c r="G39" i="14"/>
  <c r="I39" i="14"/>
  <c r="K39" i="14"/>
  <c r="M39" i="14"/>
  <c r="O39" i="14"/>
  <c r="Q39" i="14"/>
  <c r="V39" i="14"/>
  <c r="G40" i="14"/>
  <c r="I40" i="14"/>
  <c r="K40" i="14"/>
  <c r="M40" i="14"/>
  <c r="O40" i="14"/>
  <c r="Q40" i="14"/>
  <c r="V40" i="14"/>
  <c r="G41" i="14"/>
  <c r="I41" i="14"/>
  <c r="K41" i="14"/>
  <c r="M41" i="14"/>
  <c r="O41" i="14"/>
  <c r="Q41" i="14"/>
  <c r="V41" i="14"/>
  <c r="G43" i="14"/>
  <c r="G42" i="14" s="1"/>
  <c r="I43" i="14"/>
  <c r="I42" i="14" s="1"/>
  <c r="K43" i="14"/>
  <c r="K42" i="14" s="1"/>
  <c r="M43" i="14"/>
  <c r="M42" i="14" s="1"/>
  <c r="O43" i="14"/>
  <c r="O42" i="14" s="1"/>
  <c r="Q43" i="14"/>
  <c r="Q42" i="14" s="1"/>
  <c r="V43" i="14"/>
  <c r="V42" i="14" s="1"/>
  <c r="G45" i="14"/>
  <c r="G46" i="14"/>
  <c r="I46" i="14"/>
  <c r="I45" i="14" s="1"/>
  <c r="K46" i="14"/>
  <c r="K45" i="14" s="1"/>
  <c r="M46" i="14"/>
  <c r="M45" i="14" s="1"/>
  <c r="O46" i="14"/>
  <c r="O45" i="14" s="1"/>
  <c r="Q46" i="14"/>
  <c r="Q45" i="14" s="1"/>
  <c r="V46" i="14"/>
  <c r="V45" i="14" s="1"/>
  <c r="G48" i="14"/>
  <c r="I48" i="14"/>
  <c r="K48" i="14"/>
  <c r="G49" i="14"/>
  <c r="I49" i="14"/>
  <c r="K49" i="14"/>
  <c r="M49" i="14"/>
  <c r="O49" i="14"/>
  <c r="O48" i="14" s="1"/>
  <c r="Q49" i="14"/>
  <c r="Q48" i="14" s="1"/>
  <c r="V49" i="14"/>
  <c r="V48" i="14" s="1"/>
  <c r="G51" i="14"/>
  <c r="I51" i="14"/>
  <c r="K51" i="14"/>
  <c r="M51" i="14"/>
  <c r="O51" i="14"/>
  <c r="Q51" i="14"/>
  <c r="V51" i="14"/>
  <c r="G53" i="14"/>
  <c r="M53" i="14" s="1"/>
  <c r="I53" i="14"/>
  <c r="K53" i="14"/>
  <c r="O53" i="14"/>
  <c r="Q53" i="14"/>
  <c r="V53" i="14"/>
  <c r="V55" i="14"/>
  <c r="G56" i="14"/>
  <c r="I56" i="14"/>
  <c r="K56" i="14"/>
  <c r="M56" i="14"/>
  <c r="O56" i="14"/>
  <c r="Q56" i="14"/>
  <c r="V56" i="14"/>
  <c r="G58" i="14"/>
  <c r="I58" i="14"/>
  <c r="K58" i="14"/>
  <c r="M58" i="14"/>
  <c r="O58" i="14"/>
  <c r="Q58" i="14"/>
  <c r="V58" i="14"/>
  <c r="G59" i="14"/>
  <c r="M59" i="14" s="1"/>
  <c r="I59" i="14"/>
  <c r="I55" i="14" s="1"/>
  <c r="K59" i="14"/>
  <c r="O59" i="14"/>
  <c r="Q59" i="14"/>
  <c r="V59" i="14"/>
  <c r="G60" i="14"/>
  <c r="I60" i="14"/>
  <c r="K60" i="14"/>
  <c r="M60" i="14"/>
  <c r="O60" i="14"/>
  <c r="Q60" i="14"/>
  <c r="V60" i="14"/>
  <c r="G61" i="14"/>
  <c r="I61" i="14"/>
  <c r="K61" i="14"/>
  <c r="K55" i="14" s="1"/>
  <c r="M61" i="14"/>
  <c r="O61" i="14"/>
  <c r="Q61" i="14"/>
  <c r="V61" i="14"/>
  <c r="G62" i="14"/>
  <c r="I62" i="14"/>
  <c r="K62" i="14"/>
  <c r="M62" i="14"/>
  <c r="O62" i="14"/>
  <c r="Q62" i="14"/>
  <c r="V62" i="14"/>
  <c r="G64" i="14"/>
  <c r="I64" i="14"/>
  <c r="K64" i="14"/>
  <c r="M64" i="14"/>
  <c r="O64" i="14"/>
  <c r="O55" i="14" s="1"/>
  <c r="Q64" i="14"/>
  <c r="Q55" i="14" s="1"/>
  <c r="V64" i="14"/>
  <c r="G66" i="14"/>
  <c r="M66" i="14" s="1"/>
  <c r="I66" i="14"/>
  <c r="K66" i="14"/>
  <c r="O66" i="14"/>
  <c r="Q66" i="14"/>
  <c r="V66" i="14"/>
  <c r="G67" i="14"/>
  <c r="I67" i="14"/>
  <c r="K67" i="14"/>
  <c r="M67" i="14"/>
  <c r="O67" i="14"/>
  <c r="Q67" i="14"/>
  <c r="V67" i="14"/>
  <c r="G68" i="14"/>
  <c r="M68" i="14" s="1"/>
  <c r="I68" i="14"/>
  <c r="K68" i="14"/>
  <c r="O68" i="14"/>
  <c r="Q68" i="14"/>
  <c r="V68" i="14"/>
  <c r="G70" i="14"/>
  <c r="I70" i="14"/>
  <c r="K70" i="14"/>
  <c r="M70" i="14"/>
  <c r="O70" i="14"/>
  <c r="Q70" i="14"/>
  <c r="V70" i="14"/>
  <c r="AE73" i="14"/>
  <c r="G36" i="13"/>
  <c r="BA30" i="13"/>
  <c r="G9" i="13"/>
  <c r="G8" i="13" s="1"/>
  <c r="I9" i="13"/>
  <c r="I8" i="13" s="1"/>
  <c r="K9" i="13"/>
  <c r="K8" i="13" s="1"/>
  <c r="M9" i="13"/>
  <c r="O9" i="13"/>
  <c r="O8" i="13" s="1"/>
  <c r="Q9" i="13"/>
  <c r="Q8" i="13" s="1"/>
  <c r="V9" i="13"/>
  <c r="V8" i="13" s="1"/>
  <c r="G11" i="13"/>
  <c r="M11" i="13" s="1"/>
  <c r="I11" i="13"/>
  <c r="K11" i="13"/>
  <c r="O11" i="13"/>
  <c r="Q11" i="13"/>
  <c r="V11" i="13"/>
  <c r="G13" i="13"/>
  <c r="I13" i="13"/>
  <c r="K13" i="13"/>
  <c r="M13" i="13"/>
  <c r="O13" i="13"/>
  <c r="Q13" i="13"/>
  <c r="V13" i="13"/>
  <c r="G15" i="13"/>
  <c r="M15" i="13" s="1"/>
  <c r="I15" i="13"/>
  <c r="K15" i="13"/>
  <c r="O15" i="13"/>
  <c r="Q15" i="13"/>
  <c r="V15" i="13"/>
  <c r="G17" i="13"/>
  <c r="M17" i="13" s="1"/>
  <c r="I17" i="13"/>
  <c r="K17" i="13"/>
  <c r="O17" i="13"/>
  <c r="Q17" i="13"/>
  <c r="V17" i="13"/>
  <c r="G18" i="13"/>
  <c r="I18" i="13"/>
  <c r="K18" i="13"/>
  <c r="M18" i="13"/>
  <c r="O18" i="13"/>
  <c r="Q18" i="13"/>
  <c r="V18" i="13"/>
  <c r="G20" i="13"/>
  <c r="G19" i="13" s="1"/>
  <c r="I20" i="13"/>
  <c r="I19" i="13" s="1"/>
  <c r="K20" i="13"/>
  <c r="K19" i="13" s="1"/>
  <c r="M20" i="13"/>
  <c r="O20" i="13"/>
  <c r="O19" i="13" s="1"/>
  <c r="Q20" i="13"/>
  <c r="Q19" i="13" s="1"/>
  <c r="V20" i="13"/>
  <c r="V19" i="13" s="1"/>
  <c r="G22" i="13"/>
  <c r="I22" i="13"/>
  <c r="K22" i="13"/>
  <c r="M22" i="13"/>
  <c r="O22" i="13"/>
  <c r="Q22" i="13"/>
  <c r="V22" i="13"/>
  <c r="G24" i="13"/>
  <c r="I24" i="13"/>
  <c r="K24" i="13"/>
  <c r="M24" i="13"/>
  <c r="O24" i="13"/>
  <c r="Q24" i="13"/>
  <c r="V24" i="13"/>
  <c r="G26" i="13"/>
  <c r="M26" i="13" s="1"/>
  <c r="I26" i="13"/>
  <c r="K26" i="13"/>
  <c r="O26" i="13"/>
  <c r="Q26" i="13"/>
  <c r="V26" i="13"/>
  <c r="O28" i="13"/>
  <c r="Q28" i="13"/>
  <c r="V28" i="13"/>
  <c r="G29" i="13"/>
  <c r="G28" i="13" s="1"/>
  <c r="I29" i="13"/>
  <c r="I28" i="13" s="1"/>
  <c r="K29" i="13"/>
  <c r="K28" i="13" s="1"/>
  <c r="M29" i="13"/>
  <c r="M28" i="13" s="1"/>
  <c r="O29" i="13"/>
  <c r="Q29" i="13"/>
  <c r="V29" i="13"/>
  <c r="V31" i="13"/>
  <c r="G32" i="13"/>
  <c r="G31" i="13" s="1"/>
  <c r="I32" i="13"/>
  <c r="I31" i="13" s="1"/>
  <c r="K32" i="13"/>
  <c r="K31" i="13" s="1"/>
  <c r="M32" i="13"/>
  <c r="M31" i="13" s="1"/>
  <c r="O32" i="13"/>
  <c r="O31" i="13" s="1"/>
  <c r="Q32" i="13"/>
  <c r="Q31" i="13" s="1"/>
  <c r="V32" i="13"/>
  <c r="AE36" i="13"/>
  <c r="G290" i="12"/>
  <c r="BA288" i="12"/>
  <c r="BA285" i="12"/>
  <c r="BA270" i="12"/>
  <c r="BA267" i="12"/>
  <c r="BA228" i="12"/>
  <c r="BA206" i="12"/>
  <c r="BA190" i="12"/>
  <c r="BA122" i="12"/>
  <c r="BA97" i="12"/>
  <c r="BA95" i="12"/>
  <c r="BA93" i="12"/>
  <c r="BA89" i="12"/>
  <c r="BA81" i="12"/>
  <c r="BA78" i="12"/>
  <c r="BA73" i="12"/>
  <c r="BA67" i="12"/>
  <c r="BA65" i="12"/>
  <c r="BA59" i="12"/>
  <c r="BA57" i="12"/>
  <c r="BA55" i="12"/>
  <c r="BA44" i="12"/>
  <c r="BA17" i="12"/>
  <c r="BA14" i="12"/>
  <c r="BA10" i="12"/>
  <c r="G9" i="12"/>
  <c r="M9" i="12" s="1"/>
  <c r="I9" i="12"/>
  <c r="K9" i="12"/>
  <c r="O9" i="12"/>
  <c r="Q9" i="12"/>
  <c r="V9" i="12"/>
  <c r="G11" i="12"/>
  <c r="I11" i="12"/>
  <c r="K11" i="12"/>
  <c r="M11" i="12"/>
  <c r="O11" i="12"/>
  <c r="Q11" i="12"/>
  <c r="V11" i="12"/>
  <c r="G13" i="12"/>
  <c r="M13" i="12" s="1"/>
  <c r="I13" i="12"/>
  <c r="I8" i="12" s="1"/>
  <c r="K13" i="12"/>
  <c r="K8" i="12" s="1"/>
  <c r="O13" i="12"/>
  <c r="Q13" i="12"/>
  <c r="V13" i="12"/>
  <c r="G16" i="12"/>
  <c r="I16" i="12"/>
  <c r="K16" i="12"/>
  <c r="M16" i="12"/>
  <c r="O16" i="12"/>
  <c r="Q16" i="12"/>
  <c r="V16" i="12"/>
  <c r="G19" i="12"/>
  <c r="I19" i="12"/>
  <c r="K19" i="12"/>
  <c r="M19" i="12"/>
  <c r="O19" i="12"/>
  <c r="O8" i="12" s="1"/>
  <c r="Q19" i="12"/>
  <c r="V19" i="12"/>
  <c r="G22" i="12"/>
  <c r="M22" i="12" s="1"/>
  <c r="I22" i="12"/>
  <c r="K22" i="12"/>
  <c r="O22" i="12"/>
  <c r="Q22" i="12"/>
  <c r="V22" i="12"/>
  <c r="G27" i="12"/>
  <c r="I27" i="12"/>
  <c r="K27" i="12"/>
  <c r="M27" i="12"/>
  <c r="O27" i="12"/>
  <c r="Q27" i="12"/>
  <c r="Q8" i="12" s="1"/>
  <c r="V27" i="12"/>
  <c r="V8" i="12" s="1"/>
  <c r="G30" i="12"/>
  <c r="I30" i="12"/>
  <c r="K30" i="12"/>
  <c r="M30" i="12"/>
  <c r="O30" i="12"/>
  <c r="Q30" i="12"/>
  <c r="V30" i="12"/>
  <c r="G31" i="12"/>
  <c r="I31" i="12"/>
  <c r="K31" i="12"/>
  <c r="M31" i="12"/>
  <c r="O31" i="12"/>
  <c r="Q31" i="12"/>
  <c r="V31" i="12"/>
  <c r="G35" i="12"/>
  <c r="M35" i="12" s="1"/>
  <c r="I35" i="12"/>
  <c r="K35" i="12"/>
  <c r="O35" i="12"/>
  <c r="Q35" i="12"/>
  <c r="V35" i="12"/>
  <c r="G36" i="12"/>
  <c r="I36" i="12"/>
  <c r="K36" i="12"/>
  <c r="M36" i="12"/>
  <c r="O36" i="12"/>
  <c r="Q36" i="12"/>
  <c r="V36" i="12"/>
  <c r="G39" i="12"/>
  <c r="I39" i="12"/>
  <c r="K39" i="12"/>
  <c r="M39" i="12"/>
  <c r="O39" i="12"/>
  <c r="Q39" i="12"/>
  <c r="V39" i="12"/>
  <c r="G41" i="12"/>
  <c r="M41" i="12" s="1"/>
  <c r="I41" i="12"/>
  <c r="K41" i="12"/>
  <c r="O41" i="12"/>
  <c r="Q41" i="12"/>
  <c r="V41" i="12"/>
  <c r="G43" i="12"/>
  <c r="I43" i="12"/>
  <c r="K43" i="12"/>
  <c r="M43" i="12"/>
  <c r="O43" i="12"/>
  <c r="Q43" i="12"/>
  <c r="V43" i="12"/>
  <c r="G45" i="12"/>
  <c r="M45" i="12" s="1"/>
  <c r="I45" i="12"/>
  <c r="K45" i="12"/>
  <c r="O45" i="12"/>
  <c r="Q45" i="12"/>
  <c r="V45" i="12"/>
  <c r="G46" i="12"/>
  <c r="I46" i="12"/>
  <c r="K46" i="12"/>
  <c r="M46" i="12"/>
  <c r="O46" i="12"/>
  <c r="Q46" i="12"/>
  <c r="V46" i="12"/>
  <c r="G47" i="12"/>
  <c r="M47" i="12" s="1"/>
  <c r="I47" i="12"/>
  <c r="K47" i="12"/>
  <c r="O47" i="12"/>
  <c r="Q47" i="12"/>
  <c r="V47" i="12"/>
  <c r="G51" i="12"/>
  <c r="M51" i="12" s="1"/>
  <c r="I51" i="12"/>
  <c r="I50" i="12" s="1"/>
  <c r="K51" i="12"/>
  <c r="K50" i="12" s="1"/>
  <c r="O51" i="12"/>
  <c r="O50" i="12" s="1"/>
  <c r="Q51" i="12"/>
  <c r="V51" i="12"/>
  <c r="G54" i="12"/>
  <c r="M54" i="12" s="1"/>
  <c r="I54" i="12"/>
  <c r="K54" i="12"/>
  <c r="O54" i="12"/>
  <c r="Q54" i="12"/>
  <c r="V54" i="12"/>
  <c r="G56" i="12"/>
  <c r="I56" i="12"/>
  <c r="K56" i="12"/>
  <c r="M56" i="12"/>
  <c r="O56" i="12"/>
  <c r="Q56" i="12"/>
  <c r="V56" i="12"/>
  <c r="G58" i="12"/>
  <c r="M58" i="12" s="1"/>
  <c r="I58" i="12"/>
  <c r="K58" i="12"/>
  <c r="O58" i="12"/>
  <c r="Q58" i="12"/>
  <c r="V58" i="12"/>
  <c r="G60" i="12"/>
  <c r="I60" i="12"/>
  <c r="K60" i="12"/>
  <c r="M60" i="12"/>
  <c r="O60" i="12"/>
  <c r="Q60" i="12"/>
  <c r="Q50" i="12" s="1"/>
  <c r="V60" i="12"/>
  <c r="V50" i="12" s="1"/>
  <c r="G62" i="12"/>
  <c r="I62" i="12"/>
  <c r="K62" i="12"/>
  <c r="M62" i="12"/>
  <c r="O62" i="12"/>
  <c r="Q62" i="12"/>
  <c r="V62" i="12"/>
  <c r="G64" i="12"/>
  <c r="I64" i="12"/>
  <c r="K64" i="12"/>
  <c r="M64" i="12"/>
  <c r="O64" i="12"/>
  <c r="Q64" i="12"/>
  <c r="V64" i="12"/>
  <c r="G66" i="12"/>
  <c r="M66" i="12" s="1"/>
  <c r="I66" i="12"/>
  <c r="K66" i="12"/>
  <c r="O66" i="12"/>
  <c r="Q66" i="12"/>
  <c r="V66" i="12"/>
  <c r="G68" i="12"/>
  <c r="I68" i="12"/>
  <c r="K68" i="12"/>
  <c r="M68" i="12"/>
  <c r="O68" i="12"/>
  <c r="Q68" i="12"/>
  <c r="V68" i="12"/>
  <c r="G72" i="12"/>
  <c r="I72" i="12"/>
  <c r="K72" i="12"/>
  <c r="M72" i="12"/>
  <c r="O72" i="12"/>
  <c r="O71" i="12" s="1"/>
  <c r="Q72" i="12"/>
  <c r="V72" i="12"/>
  <c r="V71" i="12" s="1"/>
  <c r="G77" i="12"/>
  <c r="I77" i="12"/>
  <c r="K77" i="12"/>
  <c r="M77" i="12"/>
  <c r="O77" i="12"/>
  <c r="Q77" i="12"/>
  <c r="Q71" i="12" s="1"/>
  <c r="V77" i="12"/>
  <c r="G80" i="12"/>
  <c r="M80" i="12" s="1"/>
  <c r="I80" i="12"/>
  <c r="K80" i="12"/>
  <c r="O80" i="12"/>
  <c r="Q80" i="12"/>
  <c r="V80" i="12"/>
  <c r="G82" i="12"/>
  <c r="I82" i="12"/>
  <c r="K82" i="12"/>
  <c r="M82" i="12"/>
  <c r="O82" i="12"/>
  <c r="Q82" i="12"/>
  <c r="V82" i="12"/>
  <c r="G85" i="12"/>
  <c r="M85" i="12" s="1"/>
  <c r="I85" i="12"/>
  <c r="K85" i="12"/>
  <c r="O85" i="12"/>
  <c r="Q85" i="12"/>
  <c r="V85" i="12"/>
  <c r="G88" i="12"/>
  <c r="I88" i="12"/>
  <c r="K88" i="12"/>
  <c r="M88" i="12"/>
  <c r="O88" i="12"/>
  <c r="Q88" i="12"/>
  <c r="V88" i="12"/>
  <c r="G92" i="12"/>
  <c r="M92" i="12" s="1"/>
  <c r="I92" i="12"/>
  <c r="I71" i="12" s="1"/>
  <c r="K92" i="12"/>
  <c r="K71" i="12" s="1"/>
  <c r="O92" i="12"/>
  <c r="Q92" i="12"/>
  <c r="V92" i="12"/>
  <c r="G94" i="12"/>
  <c r="M94" i="12" s="1"/>
  <c r="I94" i="12"/>
  <c r="K94" i="12"/>
  <c r="O94" i="12"/>
  <c r="Q94" i="12"/>
  <c r="V94" i="12"/>
  <c r="G96" i="12"/>
  <c r="I96" i="12"/>
  <c r="K96" i="12"/>
  <c r="M96" i="12"/>
  <c r="O96" i="12"/>
  <c r="Q96" i="12"/>
  <c r="V96" i="12"/>
  <c r="G99" i="12"/>
  <c r="M99" i="12" s="1"/>
  <c r="I99" i="12"/>
  <c r="K99" i="12"/>
  <c r="O99" i="12"/>
  <c r="Q99" i="12"/>
  <c r="V99" i="12"/>
  <c r="G101" i="12"/>
  <c r="I101" i="12"/>
  <c r="K101" i="12"/>
  <c r="M101" i="12"/>
  <c r="O101" i="12"/>
  <c r="Q101" i="12"/>
  <c r="V101" i="12"/>
  <c r="G105" i="12"/>
  <c r="I105" i="12"/>
  <c r="K105" i="12"/>
  <c r="K104" i="12" s="1"/>
  <c r="M105" i="12"/>
  <c r="O105" i="12"/>
  <c r="O104" i="12" s="1"/>
  <c r="Q105" i="12"/>
  <c r="Q104" i="12" s="1"/>
  <c r="V105" i="12"/>
  <c r="V104" i="12" s="1"/>
  <c r="G108" i="12"/>
  <c r="G104" i="12" s="1"/>
  <c r="I108" i="12"/>
  <c r="I104" i="12" s="1"/>
  <c r="K108" i="12"/>
  <c r="O108" i="12"/>
  <c r="Q108" i="12"/>
  <c r="V108" i="12"/>
  <c r="G111" i="12"/>
  <c r="I111" i="12"/>
  <c r="K111" i="12"/>
  <c r="M111" i="12"/>
  <c r="O111" i="12"/>
  <c r="Q111" i="12"/>
  <c r="V111" i="12"/>
  <c r="G114" i="12"/>
  <c r="I114" i="12"/>
  <c r="K114" i="12"/>
  <c r="M114" i="12"/>
  <c r="O114" i="12"/>
  <c r="Q114" i="12"/>
  <c r="V114" i="12"/>
  <c r="G116" i="12"/>
  <c r="I116" i="12"/>
  <c r="K116" i="12"/>
  <c r="M116" i="12"/>
  <c r="O116" i="12"/>
  <c r="Q116" i="12"/>
  <c r="V116" i="12"/>
  <c r="G117" i="12"/>
  <c r="I117" i="12"/>
  <c r="K117" i="12"/>
  <c r="M117" i="12"/>
  <c r="O117" i="12"/>
  <c r="Q117" i="12"/>
  <c r="V117" i="12"/>
  <c r="G118" i="12"/>
  <c r="M118" i="12" s="1"/>
  <c r="I118" i="12"/>
  <c r="K118" i="12"/>
  <c r="O118" i="12"/>
  <c r="Q118" i="12"/>
  <c r="V118" i="12"/>
  <c r="G121" i="12"/>
  <c r="I121" i="12"/>
  <c r="K121" i="12"/>
  <c r="M121" i="12"/>
  <c r="O121" i="12"/>
  <c r="Q121" i="12"/>
  <c r="V121" i="12"/>
  <c r="G124" i="12"/>
  <c r="M124" i="12" s="1"/>
  <c r="I124" i="12"/>
  <c r="K124" i="12"/>
  <c r="O124" i="12"/>
  <c r="Q124" i="12"/>
  <c r="V124" i="12"/>
  <c r="G126" i="12"/>
  <c r="I126" i="12"/>
  <c r="K126" i="12"/>
  <c r="M126" i="12"/>
  <c r="O126" i="12"/>
  <c r="Q126" i="12"/>
  <c r="V126" i="12"/>
  <c r="G128" i="12"/>
  <c r="M128" i="12" s="1"/>
  <c r="I128" i="12"/>
  <c r="K128" i="12"/>
  <c r="O128" i="12"/>
  <c r="Q128" i="12"/>
  <c r="V128" i="12"/>
  <c r="G129" i="12"/>
  <c r="M129" i="12" s="1"/>
  <c r="I129" i="12"/>
  <c r="K129" i="12"/>
  <c r="O129" i="12"/>
  <c r="Q129" i="12"/>
  <c r="V129" i="12"/>
  <c r="K130" i="12"/>
  <c r="O130" i="12"/>
  <c r="G131" i="12"/>
  <c r="M131" i="12" s="1"/>
  <c r="M130" i="12" s="1"/>
  <c r="I131" i="12"/>
  <c r="K131" i="12"/>
  <c r="O131" i="12"/>
  <c r="Q131" i="12"/>
  <c r="V131" i="12"/>
  <c r="G135" i="12"/>
  <c r="I135" i="12"/>
  <c r="K135" i="12"/>
  <c r="M135" i="12"/>
  <c r="O135" i="12"/>
  <c r="Q135" i="12"/>
  <c r="Q130" i="12" s="1"/>
  <c r="V135" i="12"/>
  <c r="V130" i="12" s="1"/>
  <c r="G137" i="12"/>
  <c r="M137" i="12" s="1"/>
  <c r="I137" i="12"/>
  <c r="K137" i="12"/>
  <c r="O137" i="12"/>
  <c r="Q137" i="12"/>
  <c r="V137" i="12"/>
  <c r="G139" i="12"/>
  <c r="I139" i="12"/>
  <c r="K139" i="12"/>
  <c r="M139" i="12"/>
  <c r="O139" i="12"/>
  <c r="Q139" i="12"/>
  <c r="V139" i="12"/>
  <c r="G141" i="12"/>
  <c r="M141" i="12" s="1"/>
  <c r="I141" i="12"/>
  <c r="I130" i="12" s="1"/>
  <c r="K141" i="12"/>
  <c r="O141" i="12"/>
  <c r="Q141" i="12"/>
  <c r="V141" i="12"/>
  <c r="V142" i="12"/>
  <c r="G143" i="12"/>
  <c r="G142" i="12" s="1"/>
  <c r="I143" i="12"/>
  <c r="I142" i="12" s="1"/>
  <c r="K143" i="12"/>
  <c r="K142" i="12" s="1"/>
  <c r="M143" i="12"/>
  <c r="M142" i="12" s="1"/>
  <c r="O143" i="12"/>
  <c r="Q143" i="12"/>
  <c r="Q142" i="12" s="1"/>
  <c r="V143" i="12"/>
  <c r="G144" i="12"/>
  <c r="I144" i="12"/>
  <c r="K144" i="12"/>
  <c r="M144" i="12"/>
  <c r="O144" i="12"/>
  <c r="Q144" i="12"/>
  <c r="V144" i="12"/>
  <c r="G147" i="12"/>
  <c r="I147" i="12"/>
  <c r="K147" i="12"/>
  <c r="M147" i="12"/>
  <c r="O147" i="12"/>
  <c r="O142" i="12" s="1"/>
  <c r="Q147" i="12"/>
  <c r="V147" i="12"/>
  <c r="G151" i="12"/>
  <c r="I151" i="12"/>
  <c r="I150" i="12" s="1"/>
  <c r="K151" i="12"/>
  <c r="K150" i="12" s="1"/>
  <c r="M151" i="12"/>
  <c r="O151" i="12"/>
  <c r="O150" i="12" s="1"/>
  <c r="Q151" i="12"/>
  <c r="Q150" i="12" s="1"/>
  <c r="V151" i="12"/>
  <c r="V150" i="12" s="1"/>
  <c r="G153" i="12"/>
  <c r="G150" i="12" s="1"/>
  <c r="I153" i="12"/>
  <c r="K153" i="12"/>
  <c r="O153" i="12"/>
  <c r="Q153" i="12"/>
  <c r="V153" i="12"/>
  <c r="G154" i="12"/>
  <c r="I154" i="12"/>
  <c r="K154" i="12"/>
  <c r="M154" i="12"/>
  <c r="O154" i="12"/>
  <c r="Q154" i="12"/>
  <c r="V154" i="12"/>
  <c r="G157" i="12"/>
  <c r="M157" i="12" s="1"/>
  <c r="I157" i="12"/>
  <c r="K157" i="12"/>
  <c r="O157" i="12"/>
  <c r="Q157" i="12"/>
  <c r="V157" i="12"/>
  <c r="G160" i="12"/>
  <c r="M160" i="12" s="1"/>
  <c r="I160" i="12"/>
  <c r="K160" i="12"/>
  <c r="O160" i="12"/>
  <c r="Q160" i="12"/>
  <c r="V160" i="12"/>
  <c r="G162" i="12"/>
  <c r="I162" i="12"/>
  <c r="K162" i="12"/>
  <c r="M162" i="12"/>
  <c r="O162" i="12"/>
  <c r="Q162" i="12"/>
  <c r="V162" i="12"/>
  <c r="G164" i="12"/>
  <c r="M164" i="12" s="1"/>
  <c r="I164" i="12"/>
  <c r="K164" i="12"/>
  <c r="O164" i="12"/>
  <c r="Q164" i="12"/>
  <c r="V164" i="12"/>
  <c r="G166" i="12"/>
  <c r="I166" i="12"/>
  <c r="K166" i="12"/>
  <c r="M166" i="12"/>
  <c r="O166" i="12"/>
  <c r="Q166" i="12"/>
  <c r="V166" i="12"/>
  <c r="G168" i="12"/>
  <c r="M168" i="12" s="1"/>
  <c r="I168" i="12"/>
  <c r="K168" i="12"/>
  <c r="O168" i="12"/>
  <c r="Q168" i="12"/>
  <c r="V168" i="12"/>
  <c r="G169" i="12"/>
  <c r="I169" i="12"/>
  <c r="K169" i="12"/>
  <c r="M169" i="12"/>
  <c r="O169" i="12"/>
  <c r="Q169" i="12"/>
  <c r="V169" i="12"/>
  <c r="G170" i="12"/>
  <c r="M170" i="12" s="1"/>
  <c r="I170" i="12"/>
  <c r="K170" i="12"/>
  <c r="O170" i="12"/>
  <c r="Q170" i="12"/>
  <c r="V170" i="12"/>
  <c r="G171" i="12"/>
  <c r="I171" i="12"/>
  <c r="K171" i="12"/>
  <c r="M171" i="12"/>
  <c r="O171" i="12"/>
  <c r="Q171" i="12"/>
  <c r="V171" i="12"/>
  <c r="G173" i="12"/>
  <c r="I173" i="12"/>
  <c r="K173" i="12"/>
  <c r="M173" i="12"/>
  <c r="O173" i="12"/>
  <c r="Q173" i="12"/>
  <c r="V173" i="12"/>
  <c r="G175" i="12"/>
  <c r="I175" i="12"/>
  <c r="K175" i="12"/>
  <c r="M175" i="12"/>
  <c r="O175" i="12"/>
  <c r="Q175" i="12"/>
  <c r="V175" i="12"/>
  <c r="G178" i="12"/>
  <c r="I178" i="12"/>
  <c r="K178" i="12"/>
  <c r="M178" i="12"/>
  <c r="O178" i="12"/>
  <c r="Q178" i="12"/>
  <c r="V178" i="12"/>
  <c r="G181" i="12"/>
  <c r="M181" i="12" s="1"/>
  <c r="I181" i="12"/>
  <c r="K181" i="12"/>
  <c r="O181" i="12"/>
  <c r="Q181" i="12"/>
  <c r="V181" i="12"/>
  <c r="G184" i="12"/>
  <c r="M184" i="12" s="1"/>
  <c r="I184" i="12"/>
  <c r="K184" i="12"/>
  <c r="K183" i="12" s="1"/>
  <c r="O184" i="12"/>
  <c r="Q184" i="12"/>
  <c r="V184" i="12"/>
  <c r="G185" i="12"/>
  <c r="I185" i="12"/>
  <c r="K185" i="12"/>
  <c r="M185" i="12"/>
  <c r="O185" i="12"/>
  <c r="Q185" i="12"/>
  <c r="V185" i="12"/>
  <c r="G187" i="12"/>
  <c r="M187" i="12" s="1"/>
  <c r="I187" i="12"/>
  <c r="I183" i="12" s="1"/>
  <c r="K187" i="12"/>
  <c r="O187" i="12"/>
  <c r="Q187" i="12"/>
  <c r="V187" i="12"/>
  <c r="G189" i="12"/>
  <c r="M189" i="12" s="1"/>
  <c r="I189" i="12"/>
  <c r="K189" i="12"/>
  <c r="O189" i="12"/>
  <c r="Q189" i="12"/>
  <c r="V189" i="12"/>
  <c r="G192" i="12"/>
  <c r="I192" i="12"/>
  <c r="K192" i="12"/>
  <c r="M192" i="12"/>
  <c r="O192" i="12"/>
  <c r="O183" i="12" s="1"/>
  <c r="Q192" i="12"/>
  <c r="V192" i="12"/>
  <c r="G194" i="12"/>
  <c r="M194" i="12" s="1"/>
  <c r="I194" i="12"/>
  <c r="K194" i="12"/>
  <c r="O194" i="12"/>
  <c r="Q194" i="12"/>
  <c r="V194" i="12"/>
  <c r="G195" i="12"/>
  <c r="I195" i="12"/>
  <c r="K195" i="12"/>
  <c r="M195" i="12"/>
  <c r="O195" i="12"/>
  <c r="Q195" i="12"/>
  <c r="Q183" i="12" s="1"/>
  <c r="V195" i="12"/>
  <c r="V183" i="12" s="1"/>
  <c r="G196" i="12"/>
  <c r="I196" i="12"/>
  <c r="G197" i="12"/>
  <c r="I197" i="12"/>
  <c r="K197" i="12"/>
  <c r="K196" i="12" s="1"/>
  <c r="M197" i="12"/>
  <c r="M196" i="12" s="1"/>
  <c r="O197" i="12"/>
  <c r="O196" i="12" s="1"/>
  <c r="Q197" i="12"/>
  <c r="Q196" i="12" s="1"/>
  <c r="V197" i="12"/>
  <c r="V196" i="12" s="1"/>
  <c r="G198" i="12"/>
  <c r="I198" i="12"/>
  <c r="G199" i="12"/>
  <c r="I199" i="12"/>
  <c r="K199" i="12"/>
  <c r="M199" i="12"/>
  <c r="O199" i="12"/>
  <c r="O198" i="12" s="1"/>
  <c r="Q199" i="12"/>
  <c r="Q198" i="12" s="1"/>
  <c r="V199" i="12"/>
  <c r="V198" i="12" s="1"/>
  <c r="G201" i="12"/>
  <c r="I201" i="12"/>
  <c r="K201" i="12"/>
  <c r="K198" i="12" s="1"/>
  <c r="M201" i="12"/>
  <c r="M198" i="12" s="1"/>
  <c r="O201" i="12"/>
  <c r="Q201" i="12"/>
  <c r="V201" i="12"/>
  <c r="G204" i="12"/>
  <c r="I204" i="12"/>
  <c r="K204" i="12"/>
  <c r="M204" i="12"/>
  <c r="O204" i="12"/>
  <c r="Q204" i="12"/>
  <c r="V204" i="12"/>
  <c r="G207" i="12"/>
  <c r="I207" i="12"/>
  <c r="K207" i="12"/>
  <c r="M207" i="12"/>
  <c r="O207" i="12"/>
  <c r="Q207" i="12"/>
  <c r="V207" i="12"/>
  <c r="G210" i="12"/>
  <c r="I210" i="12"/>
  <c r="I209" i="12" s="1"/>
  <c r="K210" i="12"/>
  <c r="K209" i="12" s="1"/>
  <c r="M210" i="12"/>
  <c r="O210" i="12"/>
  <c r="O209" i="12" s="1"/>
  <c r="Q210" i="12"/>
  <c r="Q209" i="12" s="1"/>
  <c r="V210" i="12"/>
  <c r="V209" i="12" s="1"/>
  <c r="G211" i="12"/>
  <c r="G209" i="12" s="1"/>
  <c r="I211" i="12"/>
  <c r="K211" i="12"/>
  <c r="O211" i="12"/>
  <c r="Q211" i="12"/>
  <c r="V211" i="12"/>
  <c r="G212" i="12"/>
  <c r="I212" i="12"/>
  <c r="K212" i="12"/>
  <c r="M212" i="12"/>
  <c r="O212" i="12"/>
  <c r="Q212" i="12"/>
  <c r="V212" i="12"/>
  <c r="G213" i="12"/>
  <c r="M213" i="12" s="1"/>
  <c r="I213" i="12"/>
  <c r="K213" i="12"/>
  <c r="O213" i="12"/>
  <c r="Q213" i="12"/>
  <c r="V213" i="12"/>
  <c r="G214" i="12"/>
  <c r="M214" i="12" s="1"/>
  <c r="I214" i="12"/>
  <c r="K214" i="12"/>
  <c r="O214" i="12"/>
  <c r="Q214" i="12"/>
  <c r="V214" i="12"/>
  <c r="O216" i="12"/>
  <c r="G217" i="12"/>
  <c r="M217" i="12" s="1"/>
  <c r="I217" i="12"/>
  <c r="K217" i="12"/>
  <c r="O217" i="12"/>
  <c r="Q217" i="12"/>
  <c r="V217" i="12"/>
  <c r="G218" i="12"/>
  <c r="I218" i="12"/>
  <c r="K218" i="12"/>
  <c r="M218" i="12"/>
  <c r="O218" i="12"/>
  <c r="Q218" i="12"/>
  <c r="Q216" i="12" s="1"/>
  <c r="V218" i="12"/>
  <c r="V216" i="12" s="1"/>
  <c r="G220" i="12"/>
  <c r="M220" i="12" s="1"/>
  <c r="I220" i="12"/>
  <c r="K220" i="12"/>
  <c r="O220" i="12"/>
  <c r="Q220" i="12"/>
  <c r="V220" i="12"/>
  <c r="G222" i="12"/>
  <c r="I222" i="12"/>
  <c r="K222" i="12"/>
  <c r="M222" i="12"/>
  <c r="O222" i="12"/>
  <c r="Q222" i="12"/>
  <c r="V222" i="12"/>
  <c r="G223" i="12"/>
  <c r="M223" i="12" s="1"/>
  <c r="I223" i="12"/>
  <c r="I216" i="12" s="1"/>
  <c r="K223" i="12"/>
  <c r="O223" i="12"/>
  <c r="Q223" i="12"/>
  <c r="V223" i="12"/>
  <c r="G224" i="12"/>
  <c r="I224" i="12"/>
  <c r="K224" i="12"/>
  <c r="M224" i="12"/>
  <c r="O224" i="12"/>
  <c r="Q224" i="12"/>
  <c r="V224" i="12"/>
  <c r="G225" i="12"/>
  <c r="I225" i="12"/>
  <c r="K225" i="12"/>
  <c r="K216" i="12" s="1"/>
  <c r="M225" i="12"/>
  <c r="O225" i="12"/>
  <c r="Q225" i="12"/>
  <c r="V225" i="12"/>
  <c r="G226" i="12"/>
  <c r="I226" i="12"/>
  <c r="K226" i="12"/>
  <c r="M226" i="12"/>
  <c r="O226" i="12"/>
  <c r="Q226" i="12"/>
  <c r="V226" i="12"/>
  <c r="G229" i="12"/>
  <c r="I229" i="12"/>
  <c r="K229" i="12"/>
  <c r="M229" i="12"/>
  <c r="O229" i="12"/>
  <c r="Q229" i="12"/>
  <c r="V229" i="12"/>
  <c r="G231" i="12"/>
  <c r="I231" i="12"/>
  <c r="I230" i="12" s="1"/>
  <c r="K231" i="12"/>
  <c r="K230" i="12" s="1"/>
  <c r="M231" i="12"/>
  <c r="O231" i="12"/>
  <c r="O230" i="12" s="1"/>
  <c r="Q231" i="12"/>
  <c r="Q230" i="12" s="1"/>
  <c r="V231" i="12"/>
  <c r="V230" i="12" s="1"/>
  <c r="G234" i="12"/>
  <c r="G230" i="12" s="1"/>
  <c r="I234" i="12"/>
  <c r="K234" i="12"/>
  <c r="O234" i="12"/>
  <c r="Q234" i="12"/>
  <c r="V234" i="12"/>
  <c r="G236" i="12"/>
  <c r="I236" i="12"/>
  <c r="K236" i="12"/>
  <c r="M236" i="12"/>
  <c r="O236" i="12"/>
  <c r="Q236" i="12"/>
  <c r="V236" i="12"/>
  <c r="G239" i="12"/>
  <c r="M239" i="12" s="1"/>
  <c r="I239" i="12"/>
  <c r="K239" i="12"/>
  <c r="O239" i="12"/>
  <c r="Q239" i="12"/>
  <c r="V239" i="12"/>
  <c r="G241" i="12"/>
  <c r="M241" i="12" s="1"/>
  <c r="I241" i="12"/>
  <c r="K241" i="12"/>
  <c r="O241" i="12"/>
  <c r="Q241" i="12"/>
  <c r="V241" i="12"/>
  <c r="O243" i="12"/>
  <c r="G244" i="12"/>
  <c r="M244" i="12" s="1"/>
  <c r="M243" i="12" s="1"/>
  <c r="I244" i="12"/>
  <c r="K244" i="12"/>
  <c r="O244" i="12"/>
  <c r="Q244" i="12"/>
  <c r="V244" i="12"/>
  <c r="G250" i="12"/>
  <c r="I250" i="12"/>
  <c r="K250" i="12"/>
  <c r="M250" i="12"/>
  <c r="O250" i="12"/>
  <c r="Q250" i="12"/>
  <c r="Q243" i="12" s="1"/>
  <c r="V250" i="12"/>
  <c r="V243" i="12" s="1"/>
  <c r="G253" i="12"/>
  <c r="M253" i="12" s="1"/>
  <c r="I253" i="12"/>
  <c r="K253" i="12"/>
  <c r="O253" i="12"/>
  <c r="Q253" i="12"/>
  <c r="V253" i="12"/>
  <c r="G257" i="12"/>
  <c r="I257" i="12"/>
  <c r="K257" i="12"/>
  <c r="M257" i="12"/>
  <c r="O257" i="12"/>
  <c r="Q257" i="12"/>
  <c r="V257" i="12"/>
  <c r="G264" i="12"/>
  <c r="M264" i="12" s="1"/>
  <c r="I264" i="12"/>
  <c r="I243" i="12" s="1"/>
  <c r="K264" i="12"/>
  <c r="O264" i="12"/>
  <c r="Q264" i="12"/>
  <c r="V264" i="12"/>
  <c r="G269" i="12"/>
  <c r="I269" i="12"/>
  <c r="K269" i="12"/>
  <c r="M269" i="12"/>
  <c r="O269" i="12"/>
  <c r="Q269" i="12"/>
  <c r="V269" i="12"/>
  <c r="G271" i="12"/>
  <c r="I271" i="12"/>
  <c r="K271" i="12"/>
  <c r="K243" i="12" s="1"/>
  <c r="M271" i="12"/>
  <c r="O271" i="12"/>
  <c r="Q271" i="12"/>
  <c r="V271" i="12"/>
  <c r="G272" i="12"/>
  <c r="I272" i="12"/>
  <c r="K272" i="12"/>
  <c r="M272" i="12"/>
  <c r="O272" i="12"/>
  <c r="Q272" i="12"/>
  <c r="V272" i="12"/>
  <c r="I274" i="12"/>
  <c r="K274" i="12"/>
  <c r="O274" i="12"/>
  <c r="Q274" i="12"/>
  <c r="V274" i="12"/>
  <c r="G275" i="12"/>
  <c r="G274" i="12" s="1"/>
  <c r="I275" i="12"/>
  <c r="K275" i="12"/>
  <c r="O275" i="12"/>
  <c r="Q275" i="12"/>
  <c r="V275" i="12"/>
  <c r="I277" i="12"/>
  <c r="O277" i="12"/>
  <c r="Q277" i="12"/>
  <c r="V277" i="12"/>
  <c r="G278" i="12"/>
  <c r="M278" i="12" s="1"/>
  <c r="M277" i="12" s="1"/>
  <c r="I278" i="12"/>
  <c r="K278" i="12"/>
  <c r="K277" i="12" s="1"/>
  <c r="O278" i="12"/>
  <c r="Q278" i="12"/>
  <c r="V278" i="12"/>
  <c r="G281" i="12"/>
  <c r="I281" i="12"/>
  <c r="K281" i="12"/>
  <c r="M281" i="12"/>
  <c r="O281" i="12"/>
  <c r="Q281" i="12"/>
  <c r="V281" i="12"/>
  <c r="AE290" i="12"/>
  <c r="I20" i="1"/>
  <c r="I19" i="1"/>
  <c r="I18" i="1"/>
  <c r="F56" i="1"/>
  <c r="G23" i="1" s="1"/>
  <c r="G56" i="1"/>
  <c r="G25" i="1" s="1"/>
  <c r="H56" i="1"/>
  <c r="I55" i="1"/>
  <c r="I54" i="1"/>
  <c r="I53" i="1"/>
  <c r="I52" i="1"/>
  <c r="I51" i="1"/>
  <c r="I50" i="1"/>
  <c r="I49" i="1"/>
  <c r="I47" i="1"/>
  <c r="I45" i="1"/>
  <c r="I44" i="1"/>
  <c r="I43" i="1"/>
  <c r="I42" i="1"/>
  <c r="I41" i="1"/>
  <c r="I40" i="1"/>
  <c r="I39" i="1"/>
  <c r="I56" i="1" s="1"/>
  <c r="J55" i="1" s="1"/>
  <c r="I97" i="1" l="1"/>
  <c r="J96" i="1" s="1"/>
  <c r="I48" i="1"/>
  <c r="A27" i="1"/>
  <c r="M42" i="22"/>
  <c r="M8" i="22"/>
  <c r="G8" i="22"/>
  <c r="G42" i="22"/>
  <c r="M29" i="22"/>
  <c r="M28" i="22" s="1"/>
  <c r="M50" i="21"/>
  <c r="M77" i="21"/>
  <c r="G88" i="21"/>
  <c r="AF99" i="21"/>
  <c r="M12" i="21"/>
  <c r="M8" i="21" s="1"/>
  <c r="M65" i="21"/>
  <c r="M61" i="21" s="1"/>
  <c r="M27" i="20"/>
  <c r="M71" i="20"/>
  <c r="M60" i="20"/>
  <c r="M35" i="20"/>
  <c r="G57" i="20"/>
  <c r="AF80" i="20"/>
  <c r="G25" i="19"/>
  <c r="M14" i="19"/>
  <c r="M8" i="19" s="1"/>
  <c r="M105" i="18"/>
  <c r="M93" i="18"/>
  <c r="M49" i="18"/>
  <c r="M8" i="18"/>
  <c r="G8" i="18"/>
  <c r="G88" i="18"/>
  <c r="G90" i="18"/>
  <c r="G105" i="18"/>
  <c r="G49" i="18"/>
  <c r="M126" i="18"/>
  <c r="M122" i="18" s="1"/>
  <c r="M44" i="17"/>
  <c r="M70" i="17"/>
  <c r="G44" i="17"/>
  <c r="G79" i="17"/>
  <c r="M34" i="17"/>
  <c r="M8" i="17" s="1"/>
  <c r="M55" i="16"/>
  <c r="M36" i="16"/>
  <c r="M164" i="16"/>
  <c r="M8" i="16"/>
  <c r="M134" i="16"/>
  <c r="G111" i="16"/>
  <c r="G100" i="16"/>
  <c r="G102" i="16"/>
  <c r="G134" i="16"/>
  <c r="AF172" i="16"/>
  <c r="M120" i="16"/>
  <c r="M119" i="16" s="1"/>
  <c r="M90" i="16"/>
  <c r="M87" i="16" s="1"/>
  <c r="M58" i="16"/>
  <c r="M8" i="15"/>
  <c r="M75" i="15"/>
  <c r="M39" i="15"/>
  <c r="G8" i="15"/>
  <c r="G59" i="15"/>
  <c r="G75" i="15"/>
  <c r="AF86" i="15"/>
  <c r="M23" i="14"/>
  <c r="M55" i="14"/>
  <c r="M48" i="14"/>
  <c r="G55" i="14"/>
  <c r="G23" i="14"/>
  <c r="AF73" i="14"/>
  <c r="M19" i="13"/>
  <c r="M8" i="13"/>
  <c r="AF36" i="13"/>
  <c r="M183" i="12"/>
  <c r="M8" i="12"/>
  <c r="M50" i="12"/>
  <c r="M209" i="12"/>
  <c r="M71" i="12"/>
  <c r="M216" i="12"/>
  <c r="G277" i="12"/>
  <c r="G8" i="12"/>
  <c r="G216" i="12"/>
  <c r="AF290" i="12"/>
  <c r="G130" i="12"/>
  <c r="G50" i="12"/>
  <c r="G243" i="12"/>
  <c r="G183" i="12"/>
  <c r="M275" i="12"/>
  <c r="M274" i="12" s="1"/>
  <c r="G71" i="12"/>
  <c r="M234" i="12"/>
  <c r="M230" i="12" s="1"/>
  <c r="M211" i="12"/>
  <c r="M153" i="12"/>
  <c r="M150" i="12" s="1"/>
  <c r="M108" i="12"/>
  <c r="M104" i="12" s="1"/>
  <c r="J39" i="1"/>
  <c r="J56" i="1" s="1"/>
  <c r="J47" i="1"/>
  <c r="J40" i="1"/>
  <c r="J48" i="1"/>
  <c r="J41" i="1"/>
  <c r="J49" i="1"/>
  <c r="J42" i="1"/>
  <c r="J50" i="1"/>
  <c r="J43" i="1"/>
  <c r="J51" i="1"/>
  <c r="J44" i="1"/>
  <c r="J52" i="1"/>
  <c r="J45" i="1"/>
  <c r="J53" i="1"/>
  <c r="J46" i="1"/>
  <c r="J54" i="1"/>
  <c r="I21" i="1"/>
  <c r="J28" i="1"/>
  <c r="J26" i="1"/>
  <c r="G38" i="1"/>
  <c r="F38" i="1"/>
  <c r="J23" i="1"/>
  <c r="J24" i="1"/>
  <c r="J25" i="1"/>
  <c r="J27" i="1"/>
  <c r="E24" i="1"/>
  <c r="G24" i="1"/>
  <c r="E26" i="1"/>
  <c r="G26" i="1"/>
  <c r="J84" i="1" l="1"/>
  <c r="J94" i="1"/>
  <c r="J95" i="1"/>
  <c r="J72" i="1"/>
  <c r="J83" i="1"/>
  <c r="J75" i="1"/>
  <c r="J71" i="1"/>
  <c r="J80" i="1"/>
  <c r="J70" i="1"/>
  <c r="J79" i="1"/>
  <c r="J88" i="1"/>
  <c r="J90" i="1"/>
  <c r="J69" i="1"/>
  <c r="J82" i="1"/>
  <c r="J78" i="1"/>
  <c r="J66" i="1"/>
  <c r="J87" i="1"/>
  <c r="J91" i="1"/>
  <c r="J68" i="1"/>
  <c r="J67" i="1"/>
  <c r="J64" i="1"/>
  <c r="J74" i="1"/>
  <c r="J76" i="1"/>
  <c r="J89" i="1"/>
  <c r="J63" i="1"/>
  <c r="J73" i="1"/>
  <c r="J77" i="1"/>
  <c r="J81" i="1"/>
  <c r="J86" i="1"/>
  <c r="J65" i="1"/>
  <c r="J93" i="1"/>
  <c r="J92" i="1"/>
  <c r="J85" i="1"/>
  <c r="A28" i="1"/>
  <c r="G28" i="1"/>
  <c r="G27" i="1" s="1"/>
  <c r="G29" i="1" s="1"/>
  <c r="J9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89336C85-AB51-43FA-BD66-63204A5FE29B}">
      <text>
        <r>
          <rPr>
            <sz val="9"/>
            <color indexed="81"/>
            <rFont val="Tahoma"/>
            <family val="2"/>
            <charset val="238"/>
          </rPr>
          <t>Jedná se o informaci, zda se jedná o položku, která je do rozpočtu zadána z cenové soustavy RTS, nebo vlastní.</t>
        </r>
      </text>
    </comment>
    <comment ref="T6" authorId="0" shapeId="0" xr:uid="{294D4047-95E9-4A25-ABA9-16AB735A45FB}">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EF64DB41-5A27-4B22-8B89-7751875F2C49}">
      <text>
        <r>
          <rPr>
            <sz val="9"/>
            <color indexed="81"/>
            <rFont val="Tahoma"/>
            <family val="2"/>
            <charset val="238"/>
          </rPr>
          <t>Jedná se o informaci, zda se jedná o položku, která je do rozpočtu zadána z cenové soustavy RTS, nebo vlastní.</t>
        </r>
      </text>
    </comment>
    <comment ref="T6" authorId="0" shapeId="0" xr:uid="{AD4C3504-1D2F-4A24-BD4F-230B841C1571}">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70E3DD49-9601-4E3A-AD8C-AF45D8D58C0F}">
      <text>
        <r>
          <rPr>
            <sz val="9"/>
            <color indexed="81"/>
            <rFont val="Tahoma"/>
            <family val="2"/>
            <charset val="238"/>
          </rPr>
          <t>Jedná se o informaci, zda se jedná o položku, která je do rozpočtu zadána z cenové soustavy RTS, nebo vlastní.</t>
        </r>
      </text>
    </comment>
    <comment ref="T6" authorId="0" shapeId="0" xr:uid="{450E71F5-CED0-422E-9625-E6A8235EA053}">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9CD3CE8D-654A-4690-B940-3D9408D5652C}">
      <text>
        <r>
          <rPr>
            <sz val="9"/>
            <color indexed="81"/>
            <rFont val="Tahoma"/>
            <family val="2"/>
            <charset val="238"/>
          </rPr>
          <t>Jedná se o informaci, zda se jedná o položku, která je do rozpočtu zadána z cenové soustavy RTS, nebo vlastní.</t>
        </r>
      </text>
    </comment>
    <comment ref="T6" authorId="0" shapeId="0" xr:uid="{48D667CD-2ADA-4651-8E99-B26E7F064448}">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95F828B8-7686-4383-9922-F79218702092}">
      <text>
        <r>
          <rPr>
            <sz val="9"/>
            <color indexed="81"/>
            <rFont val="Tahoma"/>
            <family val="2"/>
            <charset val="238"/>
          </rPr>
          <t>Jedná se o informaci, zda se jedná o položku, která je do rozpočtu zadána z cenové soustavy RTS, nebo vlastní.</t>
        </r>
      </text>
    </comment>
    <comment ref="T6" authorId="0" shapeId="0" xr:uid="{B73130A2-A5A5-47C0-92C0-0E7039033833}">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A074D48D-4C63-4612-80AE-B12B815C9C15}">
      <text>
        <r>
          <rPr>
            <sz val="9"/>
            <color indexed="81"/>
            <rFont val="Tahoma"/>
            <family val="2"/>
            <charset val="238"/>
          </rPr>
          <t>Jedná se o informaci, zda se jedná o položku, která je do rozpočtu zadána z cenové soustavy RTS, nebo vlastní.</t>
        </r>
      </text>
    </comment>
    <comment ref="T6" authorId="0" shapeId="0" xr:uid="{03245C46-E412-420F-876F-7FF7B24D0631}">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C5F7B095-8896-40A1-93AE-A97935C4A83D}">
      <text>
        <r>
          <rPr>
            <sz val="9"/>
            <color indexed="81"/>
            <rFont val="Tahoma"/>
            <family val="2"/>
            <charset val="238"/>
          </rPr>
          <t>Jedná se o informaci, zda se jedná o položku, která je do rozpočtu zadána z cenové soustavy RTS, nebo vlastní.</t>
        </r>
      </text>
    </comment>
    <comment ref="T6" authorId="0" shapeId="0" xr:uid="{D427AB9E-E98B-40A3-A4E6-35A79A9EC1CC}">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31DC8539-88C4-466C-A3AA-C9877B22EA8D}">
      <text>
        <r>
          <rPr>
            <sz val="9"/>
            <color indexed="81"/>
            <rFont val="Tahoma"/>
            <family val="2"/>
            <charset val="238"/>
          </rPr>
          <t>Jedná se o informaci, zda se jedná o položku, která je do rozpočtu zadána z cenové soustavy RTS, nebo vlastní.</t>
        </r>
      </text>
    </comment>
    <comment ref="T6" authorId="0" shapeId="0" xr:uid="{10614C9F-9084-4FD4-82E0-D0B7CE6548F3}">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F2AD58FA-EF87-4FE7-A2E8-7F9E6CCC8540}">
      <text>
        <r>
          <rPr>
            <sz val="9"/>
            <color indexed="81"/>
            <rFont val="Tahoma"/>
            <family val="2"/>
            <charset val="238"/>
          </rPr>
          <t>Jedná se o informaci, zda se jedná o položku, která je do rozpočtu zadána z cenové soustavy RTS, nebo vlastní.</t>
        </r>
      </text>
    </comment>
    <comment ref="T6" authorId="0" shapeId="0" xr:uid="{B8B59FF9-3070-42FD-94B4-20A5642A4171}">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2B4603CF-7AF0-463E-BDD2-38285F8B1082}">
      <text>
        <r>
          <rPr>
            <sz val="9"/>
            <color indexed="81"/>
            <rFont val="Tahoma"/>
            <family val="2"/>
            <charset val="238"/>
          </rPr>
          <t>Jedná se o informaci, zda se jedná o položku, která je do rozpočtu zadána z cenové soustavy RTS, nebo vlastní.</t>
        </r>
      </text>
    </comment>
    <comment ref="T6" authorId="0" shapeId="0" xr:uid="{2CA1DE07-DAFD-4738-A931-F165FB3B6D33}">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Klusoň Josef</author>
  </authors>
  <commentList>
    <comment ref="S6" authorId="0" shapeId="0" xr:uid="{56AA72B5-D484-4FB7-B588-C031F087AD4C}">
      <text>
        <r>
          <rPr>
            <sz val="9"/>
            <color indexed="81"/>
            <rFont val="Tahoma"/>
            <family val="2"/>
            <charset val="238"/>
          </rPr>
          <t>Jedná se o informaci, zda se jedná o položku, která je do rozpočtu zadána z cenové soustavy RTS, nebo vlastní.</t>
        </r>
      </text>
    </comment>
    <comment ref="T6" authorId="0" shapeId="0" xr:uid="{022AB2E2-E4F0-408F-8EA9-C926C69A0E1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<sst xmlns="http://schemas.openxmlformats.org/spreadsheetml/2006/main" count="6142" uniqueCount="1153">
  <si>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</si>
  <si>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</si>
  <si>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</si>
  <si>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</si>
  <si>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</si>
  <si>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</si>
  <si>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</si>
  <si>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</si>
  <si>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</si>
  <si>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</si>
  <si>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</si>
  <si>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</si>
  <si>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</si>
  <si>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</si>
  <si>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</si>
  <si>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</si>
  <si>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</si>
  <si>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</si>
  <si>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</si>
  <si>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</si>
  <si>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</si>
  <si>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</si>
  <si>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</si>
  <si>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</si>
  <si>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</si>
  <si>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</si>
  <si>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</si>
  <si>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</si>
  <si>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</si>
  <si>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</si>
  <si>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</si>
  <si>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</si>
  <si>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</si>
  <si>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</si>
  <si>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</si>
  <si>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</si>
  <si>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</si>
  <si>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</si>
  <si>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</si>
  <si>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</si>
  <si>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</si>
  <si>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</si>
  <si>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</si>
  <si>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sdfsdf</t>
  </si>
  <si>
    <t>1220010662</t>
  </si>
  <si>
    <t>Blízkov - Stáj pro mladý skot DPVZ</t>
  </si>
  <si>
    <t>Stavba</t>
  </si>
  <si>
    <t>Stavební objekt</t>
  </si>
  <si>
    <t>SO-01</t>
  </si>
  <si>
    <t>Stáj pro mladý skot</t>
  </si>
  <si>
    <t>10662_01AA</t>
  </si>
  <si>
    <t>BLÍZKOV - SO-01AA Stáj pro mladý skot - stavba - změna</t>
  </si>
  <si>
    <t>10662_01B</t>
  </si>
  <si>
    <t>BLÍZKOV - SO-01B Stáj pro mladý skot - kotevní otvory</t>
  </si>
  <si>
    <t>10662_01C</t>
  </si>
  <si>
    <t>BLÍZKOV - SO-01C Stáj pro mladý skot - vodoinstalace</t>
  </si>
  <si>
    <t>SO-03</t>
  </si>
  <si>
    <t>Manipulační plochy</t>
  </si>
  <si>
    <t>10662_03A</t>
  </si>
  <si>
    <t>BLÍZKOV - SO-03A Manipulační plochy - asfaltová</t>
  </si>
  <si>
    <t>10662_03B</t>
  </si>
  <si>
    <t>BLÍZKOV - SO-03B Manipulační plochy - betonová + hnojiště</t>
  </si>
  <si>
    <t>10662_03C</t>
  </si>
  <si>
    <t>BLÍZKOV - SO-03C Manipulační plochy - výdejní místo</t>
  </si>
  <si>
    <t>10662_03D</t>
  </si>
  <si>
    <t xml:space="preserve">BLÍZKOV - SO-03D Manipulační plochy - jímka na odpadní vody z hnojné koncovky </t>
  </si>
  <si>
    <t>10662_03E</t>
  </si>
  <si>
    <t>BLÍZKOV - SO-03E Manipulační plochy - odkanalizování hnojné koncovky</t>
  </si>
  <si>
    <t>SO-04</t>
  </si>
  <si>
    <t>Areálové rozvody vody</t>
  </si>
  <si>
    <t>10662_04AA</t>
  </si>
  <si>
    <t>BLÍZKOV - SO-04AA Areálové rozvody vody - změna</t>
  </si>
  <si>
    <t>SO-06</t>
  </si>
  <si>
    <t>Areálová dešťová kanaliazce</t>
  </si>
  <si>
    <t>10662_06A</t>
  </si>
  <si>
    <t>BLÍZKOV - SO-06A Areálová dešťová kanalizace - jímka na dešťovou vodu</t>
  </si>
  <si>
    <t>10662_06BB</t>
  </si>
  <si>
    <t>BLÍZKOV - SO-06BB Areálová dešťová kanalizace - dešťová kanalizace - změna</t>
  </si>
  <si>
    <t>Celkem za stavbu</t>
  </si>
  <si>
    <t>CZK</t>
  </si>
  <si>
    <t>Rekapitulace dílů</t>
  </si>
  <si>
    <t>Typ dílu</t>
  </si>
  <si>
    <t>1</t>
  </si>
  <si>
    <t>Zemní práce</t>
  </si>
  <si>
    <t>11</t>
  </si>
  <si>
    <t>Přípravné a přidružené práce</t>
  </si>
  <si>
    <t>2</t>
  </si>
  <si>
    <t>Základy a zvláštní zakládání</t>
  </si>
  <si>
    <t>27</t>
  </si>
  <si>
    <t>Základy</t>
  </si>
  <si>
    <t>3</t>
  </si>
  <si>
    <t>Svislé a kompletní konstrukce</t>
  </si>
  <si>
    <t>38</t>
  </si>
  <si>
    <t>Kompletní konstrukce</t>
  </si>
  <si>
    <t>4</t>
  </si>
  <si>
    <t>Vodorovné konstrukce</t>
  </si>
  <si>
    <t>45</t>
  </si>
  <si>
    <t>Podkladní a vedlejší konstrukce</t>
  </si>
  <si>
    <t>5</t>
  </si>
  <si>
    <t>Komunikace</t>
  </si>
  <si>
    <t>56</t>
  </si>
  <si>
    <t>Podkladní vrstvy komunikací a zpevněných ploch</t>
  </si>
  <si>
    <t>63</t>
  </si>
  <si>
    <t>Podlahy a podlahové konstrukce</t>
  </si>
  <si>
    <t>8</t>
  </si>
  <si>
    <t>Trubní vedení</t>
  </si>
  <si>
    <t>87</t>
  </si>
  <si>
    <t>Potrubí z trub z plastických hmot</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</si>
  <si>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</si>
  <si>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</si>
  <si>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</si>
  <si>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</si>
  <si>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</si>
  <si>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</si>
  <si>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</si>
  <si>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</si>
  <si>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</si>
  <si>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</si>
  <si>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</si>
  <si>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</si>
  <si>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D96</t>
  </si>
  <si>
    <t>711</t>
  </si>
  <si>
    <t>Izolace proti vodě</t>
  </si>
  <si>
    <t>713</t>
  </si>
  <si>
    <t>Izolace tepelné</t>
  </si>
  <si>
    <t>722</t>
  </si>
  <si>
    <t>Vnitřní vodovod</t>
  </si>
  <si>
    <t>725</t>
  </si>
  <si>
    <t>Zařizovací předměty</t>
  </si>
  <si>
    <t>734</t>
  </si>
  <si>
    <t>Armatury</t>
  </si>
  <si>
    <t>762</t>
  </si>
  <si>
    <t>Konstrukce tesařské</t>
  </si>
  <si>
    <t>764</t>
  </si>
  <si>
    <t>Konstrukce klempířské</t>
  </si>
  <si>
    <t>767</t>
  </si>
  <si>
    <t>Konstrukce zámečnické</t>
  </si>
  <si>
    <t>783</t>
  </si>
  <si>
    <t>Nátěry</t>
  </si>
  <si>
    <t>799</t>
  </si>
  <si>
    <t>Ostatní</t>
  </si>
  <si>
    <t>M21</t>
  </si>
  <si>
    <t>Elektromontáže</t>
  </si>
  <si>
    <t>M23</t>
  </si>
  <si>
    <t>Montáže potrubí</t>
  </si>
  <si>
    <t>M43</t>
  </si>
  <si>
    <t>Montáže ocelových konstrukcí</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</si>
  <si>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</si>
  <si>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</si>
  <si>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</si>
  <si>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</si>
  <si>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</si>
  <si>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</si>
  <si>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</si>
  <si>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</si>
  <si>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</si>
  <si>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</si>
  <si>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</si>
  <si>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</si>
  <si>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</si>
  <si>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</si>
  <si>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</si>
  <si>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</si>
  <si>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</si>
  <si>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</si>
  <si>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</si>
  <si>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</si>
  <si>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</si>
  <si>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</si>
  <si>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</si>
  <si>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</si>
  <si>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</si>
  <si>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</si>
  <si>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</si>
  <si>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</si>
  <si>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</si>
  <si>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</si>
  <si>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</si>
  <si>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</si>
  <si>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121101103R00</t>
  </si>
  <si>
    <t>Sejmutí ornice s přemístěním na vzdálenost přes 100 do 250 m</t>
  </si>
  <si>
    <t>m3</t>
  </si>
  <si>
    <t>800-1</t>
  </si>
  <si>
    <t>RTS 23/ I</t>
  </si>
  <si>
    <t>Práce</t>
  </si>
  <si>
    <t>POL1_</t>
  </si>
  <si>
    <t>nebo lesní půdy, s vodorovným přemístěním na hromady v místě upotřebení nebo na dočasné či trvalé skládky se složením</t>
  </si>
  <si>
    <t>SPI</t>
  </si>
  <si>
    <t>122201101R00</t>
  </si>
  <si>
    <t>Odkopávky a  prokopávky nezapažené v hornině 3_x000D_
 do 100 m3</t>
  </si>
  <si>
    <t>POL1_1</t>
  </si>
  <si>
    <t>s přehozením výkopku na vzdálenost do 3 m nebo s naložením na dopravní prostředek,</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</si>
  <si>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</si>
  <si>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</si>
  <si>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</si>
  <si>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výkop pro základové pasy</t>
  </si>
  <si>
    <t>POP</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</si>
  <si>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</si>
  <si>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</si>
  <si>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</si>
  <si>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výkop pro základové patky</t>
  </si>
  <si>
    <t>139601102R00</t>
  </si>
  <si>
    <t>Ruční výkop jam, rýh a šachet v hornině 3</t>
  </si>
  <si>
    <t>s přehozením na vzdálenost do 5 m nebo s naložením na ruční dopravní prostředek</t>
  </si>
  <si>
    <t>- výkop pro pomocné patky</t>
  </si>
  <si>
    <t>162301102R00</t>
  </si>
  <si>
    <t>Vodorovné přemístění výkopku z horniny 1 až 4, na vzdálenost přes 500  do 1 000 m</t>
  </si>
  <si>
    <t>po suchu, bez naložení výkopku, avšak se složením bez rozhrnutí, zpáteční cesta vozidla.</t>
  </si>
  <si>
    <t>- navezení ornice z meziskládky pro rozprostření</t>
  </si>
  <si>
    <t>- navezení zeminy z meziskládky  pro zásypy</t>
  </si>
  <si>
    <t>- odvoz zeminy na meziskládku (nutné pro zásypy)</t>
  </si>
  <si>
    <t>- odvoz zeminy na skládku</t>
  </si>
  <si>
    <t>167101102R00</t>
  </si>
  <si>
    <t>Nakládání, skládání, překládání neulehlého výkopku nakládání výkopku_x000D_
 přes 100 m3, z horniny 1 až 4</t>
  </si>
  <si>
    <t>171101111R00</t>
  </si>
  <si>
    <t>Uložení sypaniny do násypů zhutněných z hornin nesoudržných sypkých_x000D_
 s relativní ulehlostí l(d) 0,9 nebo v aktivní zóně</t>
  </si>
  <si>
    <t>s rozprostřením sypaniny ve vrstvách a s hrubým urovnáním,</t>
  </si>
  <si>
    <t>- vyrovnání pod stájí, zasypání sklepa a jímky - předrcený recyklát (využit z demolice)</t>
  </si>
  <si>
    <t>- hutnění po vrstvách -  max. 200mm</t>
  </si>
  <si>
    <t>171201201R00</t>
  </si>
  <si>
    <t>Uložení sypaniny na dočasnou skládku tak, že na 1 m2 plochy připadá přes 2 m3 výkopku nebo ornice</t>
  </si>
  <si>
    <t>174101101R00</t>
  </si>
  <si>
    <t>Zásyp sypaninou se zhutněním jam, šachet, rýh nebo kolem objektů v těchto vykopávkách</t>
  </si>
  <si>
    <t>z jakékoliv horniny s uložením výkopku po vrstvách,</t>
  </si>
  <si>
    <t>- zásypy kolem stáje</t>
  </si>
  <si>
    <t>180401212R00</t>
  </si>
  <si>
    <t>Založení trávníku luční trávník, výsevem, na svahu přes 1:5 do 1:2</t>
  </si>
  <si>
    <t>m2</t>
  </si>
  <si>
    <t>823-1</t>
  </si>
  <si>
    <t>na půdě předem připravené s pokosením, naložením, odvozem odpadu do 20 km a se složením,</t>
  </si>
  <si>
    <t>181101102R00</t>
  </si>
  <si>
    <t>Úprava pláně v zářezech v hornině 1 až 4, se zhutněním</t>
  </si>
  <si>
    <t>vyrovnáním výškových rozdílů, ploch vodorovných a ploch do sklonu 1 : 5.</t>
  </si>
  <si>
    <t>181301112R00</t>
  </si>
  <si>
    <t>Rozprostření a urovnání ornice v rovině v souvislé ploše přes 500 m2, tloušťka vrstvy přes 100 do 150 mm</t>
  </si>
  <si>
    <t>s případným nutným přemístěním hromad nebo dočasných skládek na místo potřeby ze vzdálenosti do 30 m, v rovině nebo ve svahu do 1 : 5,</t>
  </si>
  <si>
    <t>199000005R00</t>
  </si>
  <si>
    <t>Poplatky za skládku zeminy 1- 4, skupina 17 05 04 z Katalogu odpadů</t>
  </si>
  <si>
    <t>t</t>
  </si>
  <si>
    <t>00572400</t>
  </si>
  <si>
    <t>směs travní parková, pro běžnou zátěž</t>
  </si>
  <si>
    <t>kg</t>
  </si>
  <si>
    <t>SPCM</t>
  </si>
  <si>
    <t>Specifikace</t>
  </si>
  <si>
    <t>POL3_1</t>
  </si>
  <si>
    <t>PC</t>
  </si>
  <si>
    <t>Příplatek k vod. přemístění hor.1-4 za další 1 km</t>
  </si>
  <si>
    <t>km</t>
  </si>
  <si>
    <t>Vlastní</t>
  </si>
  <si>
    <t>Indiv</t>
  </si>
  <si>
    <t>R-položka</t>
  </si>
  <si>
    <t>POL12_1</t>
  </si>
  <si>
    <t>kapacita 12m3</t>
  </si>
  <si>
    <t>skládka: Jihlava</t>
  </si>
  <si>
    <t>274313621R00</t>
  </si>
  <si>
    <t>Beton základových pasů prostý třídy C 20/25</t>
  </si>
  <si>
    <t>801-1</t>
  </si>
  <si>
    <t>- základové pasy pod štíty a bariéry</t>
  </si>
  <si>
    <t>- vliv prostředí XC2</t>
  </si>
  <si>
    <t>274351215R00</t>
  </si>
  <si>
    <t>Bednění stěn základových pasů zřízení</t>
  </si>
  <si>
    <t>svislé nebo šikmé (odkloněné), půdorysně přímé nebo zalomené, stěn základových pasů ve volných nebo zapažených jámách, rýhách, šachtách, včetně případných vzpěr,</t>
  </si>
  <si>
    <t>274351216R00</t>
  </si>
  <si>
    <t>Bednění stěn základových pasů odstranění</t>
  </si>
  <si>
    <t>274354042R00</t>
  </si>
  <si>
    <t>Bednění stěn základových pasů Bednění prostupu základy průřezu do 0,1 m2, délky prostupu do 0,5 m</t>
  </si>
  <si>
    <t>kus</t>
  </si>
  <si>
    <t>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t>
  </si>
  <si>
    <t>274361921R00</t>
  </si>
  <si>
    <t>Výztuž základových pasů ze svařovaných sítí</t>
  </si>
  <si>
    <t>- kari síť 6x100/6x100</t>
  </si>
  <si>
    <t>275313621R00</t>
  </si>
  <si>
    <t>Beton základových patek prostý třídy C 20/25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</si>
  <si>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</si>
  <si>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</si>
  <si>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</si>
  <si>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275351216R00</t>
  </si>
  <si>
    <t>Bednění stěn základových patek odstranění</t>
  </si>
  <si>
    <t>275361921R00</t>
  </si>
  <si>
    <t>Výztuž základových patek ze svařovaných sítí</t>
  </si>
  <si>
    <t>včetně distančních prvků</t>
  </si>
  <si>
    <t>- kari síť 8x100/8x100</t>
  </si>
  <si>
    <t>311321825R00</t>
  </si>
  <si>
    <t>Beton nadzákladových zdí železový pohledový třídy PB 2 v přírodní barvě drtí a přísad z betonu třídy C 25/30</t>
  </si>
  <si>
    <t>nosných, výplňových, obkladových, půdních, štítových, poprsních apod. (bez výztuže), s pomocným lešením o výšce podlahy do 1900 mm a pro zatížení 1,5 kPa,</t>
  </si>
  <si>
    <t>Včetně pomocného lešení o výšce podlahy do 1900 mm a pro zatížení 1,5 kPa.</t>
  </si>
  <si>
    <t>- vliv prostředí XC4, XA1, XF1</t>
  </si>
  <si>
    <t>311351111R00</t>
  </si>
  <si>
    <t>Bednění nadzákladových zdí oboustranné za každou stranu zvlášť únosné nebo zvlášť hladké nebo zvlášť přesné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</si>
  <si>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</si>
  <si>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 štítové stěny</t>
  </si>
  <si>
    <t>311351112R00</t>
  </si>
  <si>
    <t>Bednění nadzákladových zdí oboustranné za každou stranu zvlášť únosné nebo zvlášť hladké nebo zvlášť přesné odstranění</t>
  </si>
  <si>
    <t>311361921R00</t>
  </si>
  <si>
    <t>Výztuž nadzákladových zdí ze svařovaných sítí</t>
  </si>
  <si>
    <t>- štítové stěny - 6x100/6x100</t>
  </si>
  <si>
    <t>311361821R00</t>
  </si>
  <si>
    <t>Výztuž nadzákladových zdí z betonářské oceli 10 505(R)</t>
  </si>
  <si>
    <t>- R12 - štítové stěny</t>
  </si>
  <si>
    <t>413321414R00</t>
  </si>
  <si>
    <t>Beton nosníků železový třídy C 25/30</t>
  </si>
  <si>
    <t>včetně stěnových, nosníků jeřábových drah, volných trámů, průvlaků, rámových příčlí, ztužidel, konzol, vodorovných táhel a podobných tyčových konstrukcí,</t>
  </si>
  <si>
    <t>- parapetní panely PP1, PP2, PP3</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</si>
  <si>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</si>
  <si>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</si>
  <si>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</si>
  <si>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413351108R00</t>
  </si>
  <si>
    <t>Bednění nosníků odstranění</t>
  </si>
  <si>
    <t>413361921R00</t>
  </si>
  <si>
    <t>Výztuž nosníků ze svařovaných sítí</t>
  </si>
  <si>
    <t>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t>
  </si>
  <si>
    <t>- kari síť 6,0x100/6,0x100</t>
  </si>
  <si>
    <t>PC-DOP1</t>
  </si>
  <si>
    <t>Doprava prefabrikátů</t>
  </si>
  <si>
    <t>kpl</t>
  </si>
  <si>
    <t>- PP1, PP2, PP3</t>
  </si>
  <si>
    <t>PCOCEL001</t>
  </si>
  <si>
    <t>Montáž prefabrikátů, včetně dodávky kotvících plechů</t>
  </si>
  <si>
    <t>ks</t>
  </si>
  <si>
    <t>- montáž ŽB panelů pomocí kotevních plechů, včetně dodávky kotvícího materiálu a plechů.</t>
  </si>
  <si>
    <t>631313511R00</t>
  </si>
  <si>
    <t xml:space="preserve">Mazanina z betonu prostého tl. přes 80 do 120 mm třídy C -/12,5 </t>
  </si>
  <si>
    <t>(z kameniva) hlazená dřevěným hladítkem</t>
  </si>
  <si>
    <t>- podkladní beton</t>
  </si>
  <si>
    <t>631315711R00</t>
  </si>
  <si>
    <t>Mazanina z betonu prostého tl. přes 120 do 240 mm třídy C25/30</t>
  </si>
  <si>
    <t>- vliv prostředí XF3, XA1, XC4</t>
  </si>
  <si>
    <t>631317105R00</t>
  </si>
  <si>
    <t>Mazanina z betonu prostého řezání dilatačních spár hloubky 0-50 mm, v podlahách z betonu prostého</t>
  </si>
  <si>
    <t>m</t>
  </si>
  <si>
    <t>- dilatační spára na krmném stole</t>
  </si>
  <si>
    <t>631319175R00</t>
  </si>
  <si>
    <t>Příplatek za stržení povrchu tloušťka mazaniny od 120 mm do 240 mm</t>
  </si>
  <si>
    <t>spodní vrstvy mazaniny latí před vložením výztuže nebo pletiva pro tloušťku obou vrstev mazaniny</t>
  </si>
  <si>
    <t>631351101R00</t>
  </si>
  <si>
    <t>Bednění stěn, rýh a otvorů v podlahách zřízení</t>
  </si>
  <si>
    <t>631351102R00</t>
  </si>
  <si>
    <t>Bednění stěn, rýh a otvorů v podlahách odstranění</t>
  </si>
  <si>
    <t>631361921R00</t>
  </si>
  <si>
    <t>Výztuž mazanin z betonů a z lehkých betonů ze svařovaných sítí</t>
  </si>
  <si>
    <t>631571003R00</t>
  </si>
  <si>
    <t>Násyp pod podlahy z kameniva z kameniva_x000D_
 ze štěrkopísku 0-32 pro zpevnění podkladu</t>
  </si>
  <si>
    <t>pod mazaniny a dlažby, popř. na plochých střechách, vodorovný nebo ve spádu, s udusáním a urovnáním povrchu,</t>
  </si>
  <si>
    <t>- štěrkopísek pro vytvoření profilu podlahy</t>
  </si>
  <si>
    <t>634601111R00</t>
  </si>
  <si>
    <t>Zaplnění dilatačních spár v mazaninách tl. do 10 cm v šířce spáry do 10 mm</t>
  </si>
  <si>
    <t>50 % zasypání pískem a 50 % zalití asfaltem</t>
  </si>
  <si>
    <t>634601119R00</t>
  </si>
  <si>
    <t>Zaplnění dilatačních spár v mazaninách tl. do 10 cm příplatky za každých 50 mm tloušťky mazaniny pro šířku spáry do 10 mm</t>
  </si>
  <si>
    <t>PCOCEL002</t>
  </si>
  <si>
    <t>Distanční prvky mezi 2 vrstvy výztuže, liniové</t>
  </si>
  <si>
    <t>PCOCEL003</t>
  </si>
  <si>
    <t>Drážkování podlah</t>
  </si>
  <si>
    <t>631313711R00</t>
  </si>
  <si>
    <t xml:space="preserve">Mazanina z betonu prostého tl. přes 80 do 120 mm třídy C 25/30 </t>
  </si>
  <si>
    <t>Včetně vytvoření dilatačních spár, bez zaplnění.</t>
  </si>
  <si>
    <t>- okapový chodník</t>
  </si>
  <si>
    <t>631319173R00</t>
  </si>
  <si>
    <t>Příplatek za stržení povrchu tloušťka mazaniny od 80 mm do 120 mm</t>
  </si>
  <si>
    <t>631362021R00</t>
  </si>
  <si>
    <t>Výztuž mazanin z betonů a z lehkých betonů ze svařovaných sítí ze svařovaných sítí</t>
  </si>
  <si>
    <t>935112211R00</t>
  </si>
  <si>
    <t>Osazení příkopového žlabu se zřízením lože tl. 100 mm z betonu C 8/10, z betonových příkopových tvárnic, šířky přes 500 do 800 mm</t>
  </si>
  <si>
    <t>822-1</t>
  </si>
  <si>
    <t>s vyplněním a zatřením spár cementovou maltou, se zřízením lože tl. 10 cm</t>
  </si>
  <si>
    <t>592275200R</t>
  </si>
  <si>
    <t>tvárnice příkopová beton; l = 330,0 mm; š = 590 mm; š1 = 360 mm; h = 75,0 mm</t>
  </si>
  <si>
    <t>941955004R00</t>
  </si>
  <si>
    <t>pomocné, o výšce lešeňové podlahy přes 2,5 do 3,5 m</t>
  </si>
  <si>
    <t>POL1_0</t>
  </si>
  <si>
    <t>18032000PC</t>
  </si>
  <si>
    <t>Nůžková pracovní plošina do těžkého terénu 12m</t>
  </si>
  <si>
    <t>kompl</t>
  </si>
  <si>
    <t>Stroj</t>
  </si>
  <si>
    <t>POL6_</t>
  </si>
  <si>
    <t>- pronájem plošiny (10 dní) + návoz a odvoz plošiny</t>
  </si>
  <si>
    <t>- pro montáž plachty</t>
  </si>
  <si>
    <t>18032001PC</t>
  </si>
  <si>
    <t>- pronájem plošiny (5 dní) + návoz a odvoz plošiny</t>
  </si>
  <si>
    <t>- pro montáž fošen</t>
  </si>
  <si>
    <t>338963181R00</t>
  </si>
  <si>
    <t>Elektrický ohradník montáž výstražné tabulky</t>
  </si>
  <si>
    <t>POL1_7</t>
  </si>
  <si>
    <t>- odhad - PBŘ + BOZP</t>
  </si>
  <si>
    <t>953941312R00</t>
  </si>
  <si>
    <t>Osazení předmětů na hmoždinky osazení hasicího přístroje</t>
  </si>
  <si>
    <t>953943122R00</t>
  </si>
  <si>
    <t>Osazování jiných kovových výrobků do betonu (např. kotev) se zajištěním polohy k bednění nebo k výztuži před zabetonováním_x000D_
 přes 1 kg do 5 kg/kus</t>
  </si>
  <si>
    <t>osazování výrobků ostatních jinde neuvedených, bez dodání</t>
  </si>
  <si>
    <t>- osazení výrobků Z03, Z04</t>
  </si>
  <si>
    <t>953943124R00</t>
  </si>
  <si>
    <t>Osazování jiných kovových výrobků do betonu (např. kotev) se zajištěním polohy k bednění nebo k výztuži před zabetonováním_x000D_
 přes 15 kg do 30 kg/kus</t>
  </si>
  <si>
    <t>- profily do podlah, profil pro osazení technologie hrazení - cca 6m svařit, zabrousit</t>
  </si>
  <si>
    <t>970251100R00</t>
  </si>
  <si>
    <t>Řezání železobetonu hloubka řezu 100 mm</t>
  </si>
  <si>
    <t>801-3</t>
  </si>
  <si>
    <t>- řezání polymerbetonového žlabu</t>
  </si>
  <si>
    <t>953000000PC</t>
  </si>
  <si>
    <t>Geodetické práce</t>
  </si>
  <si>
    <t>- geodetické zaměření objektů - předpoklad cca 50 bodů</t>
  </si>
  <si>
    <t>953000001PC</t>
  </si>
  <si>
    <t>Geodetické práce - vytyčení objektů</t>
  </si>
  <si>
    <t>- vytyčení objektů - předpoklad cca 50 bodů</t>
  </si>
  <si>
    <t>37501306R</t>
  </si>
  <si>
    <t>ochrana bezpečnostní bezpečnostní mříž-mřížový systém s detekcí narušení; výstražná tabulka systému; včetně spojovacího materiálu</t>
  </si>
  <si>
    <t>44984114R</t>
  </si>
  <si>
    <t>přístoj hasicí práškový; P6Te; výtlačný prostředek dusík; náplň 6 kg; dostřik 4 m; doba činnosti min 12 s</t>
  </si>
  <si>
    <t>POL3_</t>
  </si>
  <si>
    <t>PC-Z01</t>
  </si>
  <si>
    <t>Vodící úhelník ve vyhrnovaných chodbách L50/5</t>
  </si>
  <si>
    <t>PC-Z02</t>
  </si>
  <si>
    <t>Vodící lišta ve vyhrnovaných chodbách  L50/5</t>
  </si>
  <si>
    <t>PC-Z03</t>
  </si>
  <si>
    <t>Profil pro osazení fošen koup. vany - 60/60/3</t>
  </si>
  <si>
    <t>- Z03 - výroba a dodávka - nerez</t>
  </si>
  <si>
    <t>PC-Z04</t>
  </si>
  <si>
    <t>- Z04 - výroba a dodávka - nerez</t>
  </si>
  <si>
    <t>PCDOPL001</t>
  </si>
  <si>
    <t>D+M  polymerbetonového žlabu</t>
  </si>
  <si>
    <t>- montáž krmných žlabů pro skot z polymerbetonu do flexibilního tmele - šířky 900mm, výšky 270mm</t>
  </si>
  <si>
    <t>- položka obsahuje montáž, dodávku žlabu a tmele a dopravu</t>
  </si>
  <si>
    <t>PCDOPL002</t>
  </si>
  <si>
    <t>- montáž krmných žlabů pro skot z polymerbetonu do flexibilního tmele - šířky 800mm, výšky 180mm</t>
  </si>
  <si>
    <t>PCDOPL003</t>
  </si>
  <si>
    <t>Příplatek kyselinovzdorná spára</t>
  </si>
  <si>
    <t>- spára mezi žlaby na krmém stole</t>
  </si>
  <si>
    <t>113107620R00</t>
  </si>
  <si>
    <t>Odstranění podkladů nebo krytů z kameniva hrubého drceného, v ploše jednotlivě nad 50 m2, tloušťka vrstvy 200 mm</t>
  </si>
  <si>
    <t>919735113R00</t>
  </si>
  <si>
    <t>Řezání stávajících krytů nebo podkladů živičných, hloubky přes 100 do 150 mm</t>
  </si>
  <si>
    <t>včetně spotřeby vody</t>
  </si>
  <si>
    <t>919735123R00</t>
  </si>
  <si>
    <t>Řezání stávajících krytů nebo podkladů betonových, hloubky přes 100 do 150 mm</t>
  </si>
  <si>
    <t>962052211R00</t>
  </si>
  <si>
    <t>Bourání zdiva železobetonového nadzákladového</t>
  </si>
  <si>
    <t>nebo vybourání otvorů průřezové plochy přes 4 m2 ve zdivu železobetonovém, včetně pomocného lešení o výšce podlahy do 1900 mm a pro zatížení do 1,5 kPa  (150 kg/m2),</t>
  </si>
  <si>
    <t>- bourání ŽB zídky hnojiště</t>
  </si>
  <si>
    <t>965042241R00</t>
  </si>
  <si>
    <t>Bourání podkladů pod dlažby nebo litých celistvých dlažeb a mazanin  betonových nebo z litého asfaltu, tloušťky přes 100 mm, plochy přes 4 m2</t>
  </si>
  <si>
    <t>- podlaha v zázemí, podlaha pro patky v původní stáji, podlaha hnojiště</t>
  </si>
  <si>
    <t>965049112R00</t>
  </si>
  <si>
    <t>Bourání podkladů pod dlažby nebo litých celistvých dlažeb a mazanin  příplatek za bourání mazanin vyztužených svařovanou sítí, tloušťky přes 100 mm</t>
  </si>
  <si>
    <t>460030073RT3</t>
  </si>
  <si>
    <t>Bourání živičných povrchů tl. vrstvy 10 - 15 cm, v ploše nad 10 m2</t>
  </si>
  <si>
    <t>998014011R00</t>
  </si>
  <si>
    <t>Přesun hmot, budovy mont. jednopodl. s pláštěm</t>
  </si>
  <si>
    <t>Přesun hmot</t>
  </si>
  <si>
    <t>POL7_</t>
  </si>
  <si>
    <t>979096211R00</t>
  </si>
  <si>
    <t>Drcení a třídění stavební suti drcení drticí jednotkou</t>
  </si>
  <si>
    <t>800-6</t>
  </si>
  <si>
    <t>Včetně dovozu a odvozu drticí jednotky.</t>
  </si>
  <si>
    <t>979083112R00</t>
  </si>
  <si>
    <t>Vodorovné přemístění suti přes 100 m do 1000 m</t>
  </si>
  <si>
    <t>včetně naložení na dopravní prostředek a složení,</t>
  </si>
  <si>
    <t>- odvoz suti na meziskládku</t>
  </si>
  <si>
    <t>- návoz z mezisládky pro zásypy (recyklovaná drť) - využítí předrceného materiálu z demolice původní stáje (rozpočet SO-02a)</t>
  </si>
  <si>
    <t>979093111R00</t>
  </si>
  <si>
    <t>Uložení suti na skládku bez zhutnění</t>
  </si>
  <si>
    <t>s hrubým urovnáním,</t>
  </si>
  <si>
    <t>711111001R00</t>
  </si>
  <si>
    <t>Provedení izolace proti zemní vlhkosti natěradly za studena na ploše vodorovné nátěrem penetračním, 1 x nátěr, materiál ve specifikaci</t>
  </si>
  <si>
    <t>800-711</t>
  </si>
  <si>
    <t>711141559R00</t>
  </si>
  <si>
    <t xml:space="preserve">Provedení izolace proti zemní vlhkosti pásy přitavením vodorovná, 1 vrstva, bez dodávky izolačních pásů,  </t>
  </si>
  <si>
    <t>11163150R</t>
  </si>
  <si>
    <t>lak asfaltový penetrační; bod hoření nad 40 °C; skupenství při 20°C  kapalné; hustota při 15°C 890 až 910 kg/m3; nerozpustný ve vodě; hořlavý; zpracování za studena; černý</t>
  </si>
  <si>
    <t>62852265R</t>
  </si>
  <si>
    <t>pás izolační z modifikovaného asfaltu natavitelný, mechanicky kotvený; nosná vložka skelná tkanina; horní strana jemný minerální posyp; spodní strana PE fólie; tl. 4,0 mm</t>
  </si>
  <si>
    <t>998711102R00</t>
  </si>
  <si>
    <t>Přesun hmot pro izolace proti vodě svisle do 12 m</t>
  </si>
  <si>
    <t>50 m vodorovně měřeno od těžiště půdorysné plochy skládky do těžiště půdorysné plochy objektu</t>
  </si>
  <si>
    <t>762085151R00</t>
  </si>
  <si>
    <t>Zvláštní výkony hoblování tesařských konstrukcí strojně na pile</t>
  </si>
  <si>
    <t>800-762</t>
  </si>
  <si>
    <t>762123120R00</t>
  </si>
  <si>
    <t>Konstrukce dřevěných stěn a příček vázaných montáž  z fošen, hranolů a hranolků , průřezové plochy přes 100  do 144 cm2</t>
  </si>
  <si>
    <t>- fošna dezinfekční vany</t>
  </si>
  <si>
    <t>762112130R00</t>
  </si>
  <si>
    <t>z hraněného a polohraněného řeziva, průřezové plochy přes 224  do 288 cm2</t>
  </si>
  <si>
    <t>- fošny pro plachty</t>
  </si>
  <si>
    <t>762195000R00</t>
  </si>
  <si>
    <t>Spojovací a ochranné prostředky pro montáž stěn</t>
  </si>
  <si>
    <t>762633110R00</t>
  </si>
  <si>
    <t>otočných</t>
  </si>
  <si>
    <t>60512121R</t>
  </si>
  <si>
    <t>hranol jehličnaté(SM; BO); l = 4 000 až 6 000 mm; jakost I</t>
  </si>
  <si>
    <t>RTS 21/ II</t>
  </si>
  <si>
    <t>POL3_7</t>
  </si>
  <si>
    <t>605560003R</t>
  </si>
  <si>
    <t>řezivo DB; tl = 50,0 mm; l = 2 500 až 4 000 mm; vlhkost 8 až 10 %; neomítané</t>
  </si>
  <si>
    <t>PC19</t>
  </si>
  <si>
    <t>Vrata stájová otev.palubková, vnitř. plocha Al</t>
  </si>
  <si>
    <t>- atypická nezateplená, vnitřní plocha Al plech, s oboustraným dřevěným hoblovaným bedněním včetně vešk.kování a zajištění</t>
  </si>
  <si>
    <t>998762102R00</t>
  </si>
  <si>
    <t>v objektech výšky do 12 m</t>
  </si>
  <si>
    <t>764812640R00</t>
  </si>
  <si>
    <t xml:space="preserve">Oplechování  říms, z lakovaného pozinkovaného plechu, rš 250 mm, dodávka a montáž </t>
  </si>
  <si>
    <t>800-764</t>
  </si>
  <si>
    <t>včetně zhotovení rohů, spojů a dilatací</t>
  </si>
  <si>
    <t>- oplechování opláštění štítů - K04, K05</t>
  </si>
  <si>
    <t>764819214R00</t>
  </si>
  <si>
    <t>Odpadní trouby kruhové, průměr 150 mm, z lakovaného pozinkovaného plechu,  , dodávka a montáž</t>
  </si>
  <si>
    <t>- K03</t>
  </si>
  <si>
    <t>764815215R00</t>
  </si>
  <si>
    <t>Žlaby podokapní půlkruhové, z lakovaného pozinkovaného plechu, rš 400 mm, dodávka a montáž</t>
  </si>
  <si>
    <t>včetně háků, čel, rohů, rovných hrdel a dilatací</t>
  </si>
  <si>
    <t>- K01</t>
  </si>
  <si>
    <t>PC7648158100</t>
  </si>
  <si>
    <t>Kotlík žlabový oválný z lak. Pz plechu, 400/150 mm</t>
  </si>
  <si>
    <t>Kalkul</t>
  </si>
  <si>
    <t>- K02</t>
  </si>
  <si>
    <t>998764102R00</t>
  </si>
  <si>
    <t>Přesun hmot pro konstrukce klempířské v objektech výšky do 12 m</t>
  </si>
  <si>
    <t>50 m vodorovně</t>
  </si>
  <si>
    <t>767137513R00</t>
  </si>
  <si>
    <t>Montáž stěn a příček z plechu Obložení stěn a příček plechem tvarovaným přistřelením</t>
  </si>
  <si>
    <t>800-767</t>
  </si>
  <si>
    <t>- tvarovaný plech - 108,77 m2 (jižní štít)</t>
  </si>
  <si>
    <t>- včetně montážního, těsnícího a klempířského materiálu a prvků</t>
  </si>
  <si>
    <t>- včetně montážní plošiny nebo lešení</t>
  </si>
  <si>
    <t>- výměra je uvedena bez ztratného</t>
  </si>
  <si>
    <t>PC20</t>
  </si>
  <si>
    <t>D+M Oplechování střechy - hřebenáče</t>
  </si>
  <si>
    <t>- hřebenáče pro ukončení střešní krytiny ze strešních sendvičových panelů tl. 60 mm (horní + spodní)</t>
  </si>
  <si>
    <t>- včetně kotvícího a těsnícího materiálu</t>
  </si>
  <si>
    <t>PC21</t>
  </si>
  <si>
    <t>D+M Oplechování střechy - ukončující lem</t>
  </si>
  <si>
    <t>- ukončují lem střechy, RŠ 450</t>
  </si>
  <si>
    <t>- oplechování pro ukončení střešní krytiny ze strešních sendvičových panelů tl. 60 mm.</t>
  </si>
  <si>
    <t>PC22</t>
  </si>
  <si>
    <t>D+M opláštění štítů - dutinkový polykarbonát tl. 20mm</t>
  </si>
  <si>
    <t>- dutinkový polykarbonát tl. 20 mm Čirý - 115,24 m2 (severní štít)</t>
  </si>
  <si>
    <t>- dutinkový polykarbonát tl. 20 mm Čirý - 9,6 m2 (nad únikovým východem)</t>
  </si>
  <si>
    <t>PC23</t>
  </si>
  <si>
    <t>D+M střešní krytina - panel sendvičový tl. 60 mm</t>
  </si>
  <si>
    <t>- barva 9002, krytina včetně kotvícího a těsnícího materiálu a včetně vytvoření podlabu a oplechování u okapu</t>
  </si>
  <si>
    <t>PC26</t>
  </si>
  <si>
    <t>D+M sněhové zábrany</t>
  </si>
  <si>
    <t>- sněhové zábrany (20 bm) - nad nouzovými východy (uvažovány dvě řady na pult), materiál pozinkovaný jekl, včetně držáků a kotevního materiálu.</t>
  </si>
  <si>
    <t>55350687R</t>
  </si>
  <si>
    <t>profil ocelový trapézový tl. 0,70 mm; výška vlny 50,0 mm; pozink, lakoplastová úprava; délka 0,5 až 8 m; krycí š. 964 mm</t>
  </si>
  <si>
    <t>998767102R00</t>
  </si>
  <si>
    <t>Přesun hmot pro kovové stavební doplňk. konstrukce v objektech výšky do 12 m</t>
  </si>
  <si>
    <t>783626300R00</t>
  </si>
  <si>
    <t>lazurovací, 3x lakování</t>
  </si>
  <si>
    <t>- fošny + vrata</t>
  </si>
  <si>
    <t>D+M Vazničky Metsec</t>
  </si>
  <si>
    <t>- dodávka, montáž (včetně jeřábu) a doprava.</t>
  </si>
  <si>
    <t>- hmotnost vazniček řeší dodavatel</t>
  </si>
  <si>
    <t>D+M OK ocelová konstrukce stáje včetně nátěru</t>
  </si>
  <si>
    <t>- ocelová konstrukce stáje, nátěr (1x základní a 2x krycí).</t>
  </si>
  <si>
    <t>- dodávka, montáž (včetně mechanizace), nátěr a doprava.</t>
  </si>
  <si>
    <t>- ke konstrukci haly bude vařena technologie hrazení, nutno počítat se zapravením svárů (barva).</t>
  </si>
  <si>
    <t>- ocelová konstrukce stáje je tvořena rámy do patek a pasů. OK haly je navržena ze svařovaných nebo válcovaných profilů se spoji mezi jednotlivými prvky rámů, bez vnitřních sloupů. Je tvořena 15 rámy včetně dvou štítových. Základní podélný modul ocelových rámů haly je 6000 mm. Vnější šířka rámu haly po vnější hrany stojek musí být maximálně 28800 mm. Stojky rámů haly musí být do výšky +2,00 svislé. Součástí dodávky OK jsou i platle pro kotvení ochrany svinovací plachty a profily pro osazení únikových dveří.</t>
  </si>
  <si>
    <t>Hmotnost ocelové konstrukce řeší dodavatel ocelové konstrukce.</t>
  </si>
  <si>
    <t>Do cenové nabídky uveďte subdodavatele OK.</t>
  </si>
  <si>
    <t>OCELOVÉ KONSTRUKCE V PROSTORU STÁJE MUSÍ BÝT OPATŘENY NÁTĚROVÝM SYSTÉMEM PRO STUPEŇ KOROZNÍ ATMOSFÉRY C4 DLE ČSN EN ISO 12944-2, ŽIVOTNOST NÁTĚROVÉHO SYSTÉMU DLE ČSN EN ISO 12944-5: VYSOKÁ /H/. OCELOVÉ SLOUPY, KTERÉ JSOU NA STYKU SE ZVÍŘATY, BUDOU DO VÝŠKY +2,00 OPATŘENY NÁTĚREM S ATESTEM NA STYK S PITNOU VODOU.</t>
  </si>
  <si>
    <t>SUM</t>
  </si>
  <si>
    <t>- stájová vrata dřevěná otevíravá - dvoukřídlová</t>
  </si>
  <si>
    <t>- montáž a mechanizace</t>
  </si>
  <si>
    <t>- dodávka , montáž, doprava a mechanizace</t>
  </si>
  <si>
    <t>- sendvičový panel tl. 60mm (nutno dodržet třídu reakce na oheň D-s2-d0) - 2751,2 m2</t>
  </si>
  <si>
    <t>END</t>
  </si>
  <si>
    <t>273313611R00</t>
  </si>
  <si>
    <t>Beton základových desek prostý třídy C 16/20</t>
  </si>
  <si>
    <t>RTS 22/ II</t>
  </si>
  <si>
    <t>dodávka a uložení betonu do připravené konstrukce,</t>
  </si>
  <si>
    <t>275353131R00</t>
  </si>
  <si>
    <t>Bednění kotevních otvorů a prostupů v základových patkách o průřezu přes 0,05 do 0,10 m2, hloubky do 1,00 m</t>
  </si>
  <si>
    <t>801-5</t>
  </si>
  <si>
    <t>včetně polohového zajištění a odbednění, popřípadě ztraceného bednění z pletiva a podobně.</t>
  </si>
  <si>
    <t>275353141R00</t>
  </si>
  <si>
    <t>Bednění kotevních otvorů a prostupů v základových patkách o průřezu přes 0,10 do 0,17 m2, hloubky do 1,00 m</t>
  </si>
  <si>
    <t>278311042R00</t>
  </si>
  <si>
    <t>Zálivka kotevních otvorů z betonu prostého C 16/20, při objemu jednoho otvoru přes 0,02 do 0,10 m3</t>
  </si>
  <si>
    <t>a zatření povrchu</t>
  </si>
  <si>
    <t>953943123R00</t>
  </si>
  <si>
    <t>Osazování jiných kovových výrobků do betonu (např. kotev) se zajištěním polohy k bednění nebo k výztuži před zabetonováním_x000D_
 přes 5 kg do 15 kg/kus</t>
  </si>
  <si>
    <t>953943125R00</t>
  </si>
  <si>
    <t>Osazování jiných kovových výrobků do betonu (např. kotev) se zajištěním polohy k bednění nebo k výztuži před zabetonováním_x000D_
 přes 30 kg do 120 kg/kus</t>
  </si>
  <si>
    <t>PC01</t>
  </si>
  <si>
    <t>Skládání a přeprava technologie</t>
  </si>
  <si>
    <t>hod</t>
  </si>
  <si>
    <t>traktorbagr s vidlemi + obsluha</t>
  </si>
  <si>
    <t>998012021R00</t>
  </si>
  <si>
    <t>Přesun hmot pro budovy s nosnou konstr. monolit. výšky do 6 m</t>
  </si>
  <si>
    <t>přesun hmot pro budovy občanské výstavby (JKSO 801), budovy pro bydlení (JKSO 803) budovy pro výrobu a služby (JKSO 812) s nosnou svislou konstrukcí monolitickou betonovou tyčovou nebo plošnou</t>
  </si>
  <si>
    <t>PC1</t>
  </si>
  <si>
    <t>Likvidace směsného odpadu - dodávka technologie, naložení, odvoz, skládkovné</t>
  </si>
  <si>
    <t xml:space="preserve">t     </t>
  </si>
  <si>
    <t>132201112R00</t>
  </si>
  <si>
    <t>Hloubení rýh šířky do 60 cm nad 100 m3, v hornině 3, hloubení strojně</t>
  </si>
  <si>
    <t>162301101RT3</t>
  </si>
  <si>
    <t>Vodorovné přemístění výkopku z horniny 1 až 4, na vzdálenost přes 50  do 500 m</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</si>
  <si>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</si>
  <si>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</si>
  <si>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</si>
  <si>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58337330R</t>
  </si>
  <si>
    <t>štěrkopísek frakce 0,0 až 22,0 mm; třída A</t>
  </si>
  <si>
    <t>RTS 22/ I</t>
  </si>
  <si>
    <t>POL3_0</t>
  </si>
  <si>
    <t>451573111R00</t>
  </si>
  <si>
    <t>Lože pod potrubí, stoky a drobné objekty z písku a štěrkopísku  do 65 mm</t>
  </si>
  <si>
    <t>827-1</t>
  </si>
  <si>
    <t>v otevřeném výkopu,</t>
  </si>
  <si>
    <t>871151121R00</t>
  </si>
  <si>
    <t>Montáž potrubí z plastických hmot z tlakových trubek polyetylenových, vnějšího průměru 25 mm</t>
  </si>
  <si>
    <t>871171121R00</t>
  </si>
  <si>
    <t>Montáž potrubí z plastických hmot z tlakových trubek polyetylenových, vnějšího průměru 40 mm</t>
  </si>
  <si>
    <t>871211121R00</t>
  </si>
  <si>
    <t>Montáž potrubí z plastických hmot z tlakových trubek polyetylenových, vnějšího průměru 63 mm</t>
  </si>
  <si>
    <t>893312111R00</t>
  </si>
  <si>
    <t>Šachty armaturní ze železového betonu se stropem z dílců, vnitřní půdorysné plochy do 1,5 m2</t>
  </si>
  <si>
    <t>včetně osazení stropních desek, žebříku, mřížky na odvodňovací jímce a odpadní trouby délky do 1 m,</t>
  </si>
  <si>
    <t>899731112R00</t>
  </si>
  <si>
    <t>Signalizační vodič CYY, 2,5 mm2</t>
  </si>
  <si>
    <t>28314148R</t>
  </si>
  <si>
    <t>fólie výstražná PE; pro vodu; bílá; š = 300,0 mm; tl. 0,09 mm; l = 250 m</t>
  </si>
  <si>
    <t>286134313R</t>
  </si>
  <si>
    <t>trubka plastová vodovodní hladká; HDPE (PE 100); SDR 11,0; PN 16; D = 43,2 mm; s = 3,70 mm</t>
  </si>
  <si>
    <t>286134321R</t>
  </si>
  <si>
    <t>trubka plastová vodovodní hladká; HDPE (PE 100); SDR 11,0; PN 16; D = 66,2 mm; s = 5,80 mm</t>
  </si>
  <si>
    <t>28613741R</t>
  </si>
  <si>
    <t>trubka plastová vodovodní hladká; HDPE (PE 80); SDR 11,0; PN 10; D = 25,0 mm; s = 2,30 mm; l = 100 000,0 mm</t>
  </si>
  <si>
    <t xml:space="preserve">m     </t>
  </si>
  <si>
    <t>28655314R</t>
  </si>
  <si>
    <t>redukce HDPE; SDR 11,0; PN 10; d = 40,0 mm; d2 = 25 mm; spoj rozebíratelný</t>
  </si>
  <si>
    <t>28655317R</t>
  </si>
  <si>
    <t>redukce HDPE; SDR 11,0; PN 10; d = 50,0 mm; d2 = 40 mm; spoj rozebíratelný</t>
  </si>
  <si>
    <t>28655324R</t>
  </si>
  <si>
    <t>T-kus 90,0 °; HDPE; jednoznačný; SDR 11,0; PN 10; D = 40,0 mm; D2 = 40 mm; D3 = 40 mm; spoj rozebíratelný</t>
  </si>
  <si>
    <t>28655392R</t>
  </si>
  <si>
    <t>koleno HDPE; 90,0 °; SDR 11,0; PN 10; D = 25,0 mm; spoj rozebíratelný</t>
  </si>
  <si>
    <t>28655394R</t>
  </si>
  <si>
    <t>koleno HDPE; 90,0 °; SDR 11,0; PN 10; D = 40,0 mm; spoj rozebíratelný</t>
  </si>
  <si>
    <t>931981015R00</t>
  </si>
  <si>
    <t>Zřízení těsnění pracovní spáry prostupů rour bentonitovou páskou, rozměr 20x5 mm</t>
  </si>
  <si>
    <t>3X DO ARMATURNÍ ŠACHTY</t>
  </si>
  <si>
    <t>998276201R00</t>
  </si>
  <si>
    <t>Přesun hmot pro trubní vedení z trub plastových nebo sklolaminátových obsypaných kamenivem</t>
  </si>
  <si>
    <t>vodovodu nebo kanalizace ražené nebo hloubené (827 1.1, 827 1.9, 827 2.1, 827 2.9), drobných objektů</t>
  </si>
  <si>
    <t>722181214RT8</t>
  </si>
  <si>
    <t>Izolace vodovodního potrubí návleková z trubic z pěnového polyetylenu, tloušťka stěny 20 mm, d 25 mm</t>
  </si>
  <si>
    <t>800-721</t>
  </si>
  <si>
    <t>V položce je kalkulována dodávka izolační trubice, spon a lepicí pásky.</t>
  </si>
  <si>
    <t>722181214RY3</t>
  </si>
  <si>
    <t>Izolace vodovodního potrubí návleková z trubic z pěnového polyetylenu, tloušťka stěny 20 mm, d 63 mm</t>
  </si>
  <si>
    <t>998713101R00</t>
  </si>
  <si>
    <t>Přesun hmot pro izolace tepelné v objektech výšky do 6 m</t>
  </si>
  <si>
    <t>800-713</t>
  </si>
  <si>
    <t>722130236R00</t>
  </si>
  <si>
    <t>Potrubí z ocelových trubek závitových pozinkovaných DN 50, svařovaných 11 343,  , včetně dodávky materiálu</t>
  </si>
  <si>
    <t>Potrubí včetně tvarovek a zednických výpomocí.</t>
  </si>
  <si>
    <t>722238334R00</t>
  </si>
  <si>
    <t>Ventil uzavírací přímý ventil s vypouštěním, vnitřní-vnitřní závit, DN 32, PN 10, mosaz</t>
  </si>
  <si>
    <t>722238336R00</t>
  </si>
  <si>
    <t>Ventil uzavírací přímý ventil s vypouštěním, vnitřní-vnitřní závit, DN 50, PN 10, mosaz</t>
  </si>
  <si>
    <t>722238616R00</t>
  </si>
  <si>
    <t>Ventil zpětný ventil, vnitřní-vnitřní závit, DN 50, PN 10, mosaz</t>
  </si>
  <si>
    <t>722265117R00</t>
  </si>
  <si>
    <t>Vodoměr domovní, závitový, vícevtokový, mokroběžný, DN 32, pro teplotu vody do 40 °C, montáž horizontálně , jmenovitý průtok 6,0 m3/hod, PN 16, délka 260 mm</t>
  </si>
  <si>
    <t>722280107T01</t>
  </si>
  <si>
    <t>Tlakové zkoušky vodovodního potrubí přes DN 32 do DN 40</t>
  </si>
  <si>
    <t>2017/II</t>
  </si>
  <si>
    <t>Včetně dodávky vody, uzavření a zabezpečení konců potrubí.</t>
  </si>
  <si>
    <t>722290234R00</t>
  </si>
  <si>
    <t>Proplach a dezinfekce vodovodního potrubí do DN 80</t>
  </si>
  <si>
    <t>Včetně dodání desinfekčního prostředku.</t>
  </si>
  <si>
    <t>FH7221 T00</t>
  </si>
  <si>
    <t>Propojení PE a kulového kohoutu v noze žlabu a hadicového vývodu pro žlab ,1 hod jeden NŽ</t>
  </si>
  <si>
    <t>FH7222 T00</t>
  </si>
  <si>
    <t>Dokončení montáže napájecího žlabu, vč. izol. nohy 1 hod jeden NŽ</t>
  </si>
  <si>
    <t>551100083R</t>
  </si>
  <si>
    <t>kohout kulový vnitřní-vnitřní závit FF, oboustranně prodloužený závit; pro vodovod; PN 40; 3/4 "; ovládání motýl</t>
  </si>
  <si>
    <t>Do hohy žlabu</t>
  </si>
  <si>
    <t>998722101R00</t>
  </si>
  <si>
    <t>Přesun hmot pro vnitřní vodovod v objektech výšky do 6 m</t>
  </si>
  <si>
    <t>vodorovně do 50 m</t>
  </si>
  <si>
    <t>122201102R00</t>
  </si>
  <si>
    <t>Odkopávky a  prokopávky nezapažené v hornině 3_x000D_
 přes 100 do 1 000 m3</t>
  </si>
  <si>
    <t>167101101R00</t>
  </si>
  <si>
    <t>Nakládání, skládání, překládání neulehlého výkopku nakládání výkopku_x000D_
 do 100 m3, z horniny 1 až 4</t>
  </si>
  <si>
    <t>171201101R00</t>
  </si>
  <si>
    <t>Uložení sypaniny do násypů nezhutněných</t>
  </si>
  <si>
    <t>Uložení sypaniny do násypů nebo na skládku s rozprostřením sypaniny ve vrstvách a s hrubým urovnáním.</t>
  </si>
  <si>
    <t>180401211R00</t>
  </si>
  <si>
    <t>Založení trávníku luční trávník, výsevem, v rovině nebo na svahu do 1:5</t>
  </si>
  <si>
    <t>181301101R00</t>
  </si>
  <si>
    <t>Rozprostření a urovnání ornice v rovině v souvislé ploše do 500 m2, tloušťka vrstvy do 100 mm</t>
  </si>
  <si>
    <t>182101101R00</t>
  </si>
  <si>
    <t>Svahování v zářezech v hornině 1 až 4</t>
  </si>
  <si>
    <t>trvalých svahů do projektovaných profilů s potřebným přemístěním výkopku při svahování v zářezech,</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</si>
  <si>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</si>
  <si>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</si>
  <si>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</si>
  <si>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na dočasnou skládku tak, že na 1 m2 plochy připadá přes 2 m3 výkopku nebo ornice</t>
  </si>
  <si>
    <t>565161212RT2</t>
  </si>
  <si>
    <t>Podklad z kameniva obaleného asfaltem ACP 22+, v pruhu šířky přes 3 m, třídy 1, tloušťka po zhutnění 90 mm</t>
  </si>
  <si>
    <t>s rozprostřením a zhutněním</t>
  </si>
  <si>
    <t>- alt. ACP 16+</t>
  </si>
  <si>
    <t>567411114T00</t>
  </si>
  <si>
    <t>Podklad ze štěrku vyplněného maltou ŠCM, tl 250 mm</t>
  </si>
  <si>
    <t>FM</t>
  </si>
  <si>
    <t>569531111R00</t>
  </si>
  <si>
    <t>Zpevnění krajnic nebo komunikací pro pěší zeminou tloušťka po zhutnění 100 mm</t>
  </si>
  <si>
    <t>573211111R00</t>
  </si>
  <si>
    <t>Postřik živičný spojovací bez posypu kamenivem z asfaltu silničního, v množství od 0,5 do 0,7 kg/m2</t>
  </si>
  <si>
    <t>577112115RT2</t>
  </si>
  <si>
    <t>Beton asfaltový z modifikovaného asfaltu v pruhu šířky do 3 m, ACO 11 S , tloušťky 60 mm, plochy od 201 do 1000 m2</t>
  </si>
  <si>
    <t>PC03</t>
  </si>
  <si>
    <t>Vyplnění spár živičnou zálivkou</t>
  </si>
  <si>
    <t>napojení na stávající manipulační plochy</t>
  </si>
  <si>
    <t>58344200T</t>
  </si>
  <si>
    <t>Štěrkodrť frakce 0-63 B</t>
  </si>
  <si>
    <t>1002544810V02T</t>
  </si>
  <si>
    <t>Sklápěč AD 410T45 - 8x4, doprava včetně čekací doby, vykládky a nakládky</t>
  </si>
  <si>
    <t xml:space="preserve">km    </t>
  </si>
  <si>
    <t>sklápěč</t>
  </si>
  <si>
    <t>nosnost 30 t</t>
  </si>
  <si>
    <t>pohon 8x4</t>
  </si>
  <si>
    <t/>
  </si>
  <si>
    <t>"Výše uvedená položka vymezuje požadovaný standard, zadavatel umožňuje i jiné technicky a kvalitativně srovnatelné řešení".</t>
  </si>
  <si>
    <t>915491211R00</t>
  </si>
  <si>
    <t>Osazení vodicího proužku z betonových prefa desek šířky proužku 250 mm</t>
  </si>
  <si>
    <t>tl. do 12 cm, do lože z cementové malty tl. do 2 cm, s vyplněním a zatřením spár cementovou maltou s podkladní vrstvou z betonu prostého C 12/15 tl. 5 až 10 cm</t>
  </si>
  <si>
    <t>917862111R00</t>
  </si>
  <si>
    <t>Osazení silničního nebo chodníkového obrubníku stojatého, s boční opěrou z betonu prostého, do lože z betonu prostého C 12/15</t>
  </si>
  <si>
    <t>S dodáním hmot pro lože tl. 80-100 mm.</t>
  </si>
  <si>
    <t>59217460R</t>
  </si>
  <si>
    <t>obrubník silniční materiál beton; l = 1000,0 mm; š = 150,0 mm; h = 250,0 mm; barva šedá</t>
  </si>
  <si>
    <t>59218562R</t>
  </si>
  <si>
    <t>krajník silniční; betonový; l = 500 mm; š = 250,0 mm; h = 80,0 mm; přírodní</t>
  </si>
  <si>
    <t>919735112R00</t>
  </si>
  <si>
    <t>Řezání stávajících krytů nebo podkladů živičných, hloubky přes 50 do 100 mm</t>
  </si>
  <si>
    <t>998225111R00</t>
  </si>
  <si>
    <t>Přesun hmot komunikací a letišť, kryt živičný jakékoliv délky objektu</t>
  </si>
  <si>
    <t>vodorovně do 200 m</t>
  </si>
  <si>
    <t>- ostatní suť - nevyužitelná pro zásypy</t>
  </si>
  <si>
    <t>979990001R00</t>
  </si>
  <si>
    <t>Poplatek za skládku stavební suti, skupina 17 09 04 z Katalogu odpadů</t>
  </si>
  <si>
    <t>RTS 20/ I</t>
  </si>
  <si>
    <t>PC97908210</t>
  </si>
  <si>
    <t>Vodorovné přemístění suti za každý další 1 km</t>
  </si>
  <si>
    <t>- nákladní automobil: nosnost 18 tun</t>
  </si>
  <si>
    <t>- odvoz suti - nevhodné pro zásypy</t>
  </si>
  <si>
    <t>Odkopávky a  prokopávky nezapažené v hornině 3  přes 100 do 1 000 m3</t>
  </si>
  <si>
    <t>131201111R00</t>
  </si>
  <si>
    <t>Hloubení nezapažených jam a zářezů do 100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</si>
  <si>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</si>
  <si>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včetně strojního přemístění materiálu pro zásyp ze vzdálenosti do 10 m od okraje zásypu</t>
  </si>
  <si>
    <t>181301111R00</t>
  </si>
  <si>
    <t>Rozprostření a urovnání ornice v rovině v souvislé ploše přes 500 m2, tloušťka vrstvy do 100 mm</t>
  </si>
  <si>
    <t>00572406R</t>
  </si>
  <si>
    <t>směs travní do stínu</t>
  </si>
  <si>
    <t>212753114R00</t>
  </si>
  <si>
    <t>Plastové drenážní trubky montáž ohebné plastové drenážní trubky do rýhy, DN 100, bez lože</t>
  </si>
  <si>
    <t>273313511R00</t>
  </si>
  <si>
    <t>Beton základových desek prostý třídy C 12/15</t>
  </si>
  <si>
    <t>273351215R00</t>
  </si>
  <si>
    <t>Bednění stěn základových desek zřízení</t>
  </si>
  <si>
    <t>svislé nebo šikmé (odkloněné) , půdorysně přímé nebo zalomené, stěn základových desek ve volných nebo zapažených jámách, rýhách, šachtách, včetně případných vzpěr,</t>
  </si>
  <si>
    <t>273351216R00</t>
  </si>
  <si>
    <t>Bednění stěn základových desek odstranění</t>
  </si>
  <si>
    <t>Včetně očištění, vytřídění a uložení bednicího materiálu.</t>
  </si>
  <si>
    <t>564211111R00</t>
  </si>
  <si>
    <t>Podklad nebo podsyp ze štěrkopísku tloušťka po zhutnění 50 mm</t>
  </si>
  <si>
    <t>s rozprostřením, vlhčením a zhutněním</t>
  </si>
  <si>
    <t>564251111R00</t>
  </si>
  <si>
    <t>Podklad nebo podsyp ze štěrkopísku tloušťka po zhutnění 150 mm</t>
  </si>
  <si>
    <t>564261111R00</t>
  </si>
  <si>
    <t>Podklad nebo podsyp ze štěrkopísku tloušťka po zhutnění 200 mm</t>
  </si>
  <si>
    <t>28611223.AR</t>
  </si>
  <si>
    <t>trubka plastová drenážní PVC; ohebná; perforovaná po celém obvodu; DN 100,0 mm</t>
  </si>
  <si>
    <t>583415035.V01T</t>
  </si>
  <si>
    <t>Kamenivo drcené frakce  8/16  C Olomoucký kraj</t>
  </si>
  <si>
    <t>311362021R00</t>
  </si>
  <si>
    <t>380321442R00</t>
  </si>
  <si>
    <t>Kompletní konstrukce z betonu železového třídy C 25/30, tloušťky konstrukce od 150 do 300 mm</t>
  </si>
  <si>
    <t>čistíren odpadních vod (mimo budovy), nádrží, vodojemů, žlabů nebo kanálů, včetně pomocného pracovního lešení o výšce podlahy do 1900 mm a pro zatížení do 1,5 kPa,</t>
  </si>
  <si>
    <t>380356211R00</t>
  </si>
  <si>
    <t>Bednění kompletních konstrukcí omítaných z betonu prostého nebo železového obyčejného i vodostavebního, ploch rovinných, zřízení</t>
  </si>
  <si>
    <t>čistíren odpadních vod (mimo budovy), nádrží, vodojemů, žlabů nebo kanálů: - konstrukcí omítaných z betonu prostého nebo železového obyčejného i vodostavebního - konstrukcí neomítaných z betonu prostého nebo železového obyčejného</t>
  </si>
  <si>
    <t>380356212R00</t>
  </si>
  <si>
    <t>Bednění kompletních konstrukcí omítaných z betonu prostého nebo železového obyčejného i vodostavebního, ploch rovinných, odbednění</t>
  </si>
  <si>
    <t>382127890R00</t>
  </si>
  <si>
    <t>Montáž prefa.dílců silážních žlabů,tvaru T do 7,5t</t>
  </si>
  <si>
    <t>Včetně zřízení maltového lože a předepsaného dobetonování v množství do skladebního rozměru dílce včetně potřebného bednění.</t>
  </si>
  <si>
    <t>389361001R00</t>
  </si>
  <si>
    <t>Doplňující výztuž prefabrikovaných konstrukcí z oceli BSt 500 S</t>
  </si>
  <si>
    <t>801-2</t>
  </si>
  <si>
    <t>389361002T00</t>
  </si>
  <si>
    <t>Doplňující výztuž prefa konstrukcí ze svař.sítí</t>
  </si>
  <si>
    <t>389381001RT3</t>
  </si>
  <si>
    <t>Dobetonování prefabrikovaných konstrukcí betonem třídy C 25/30</t>
  </si>
  <si>
    <t>se zřízením a odstraněním bednění</t>
  </si>
  <si>
    <t>XC4, XF3, XA1</t>
  </si>
  <si>
    <t>59338611V01T</t>
  </si>
  <si>
    <t>ŽB prefabrikovaný prvek GREFA "T" v. 3,05 m, dl. 1,5 m, vč. dopravy - specifikace dle PD</t>
  </si>
  <si>
    <t>Výše uvedená položka vymezuje požadovaný standard, zadavatel umožňuje i jiné technicky a kvalitativně srovnatelné řešení</t>
  </si>
  <si>
    <t>59338611V02T</t>
  </si>
  <si>
    <t>ŽB prefabrikovaný prvek GREFA "L" v. 3,05 m, dl. 1,5 m, vč. dopravy - specifikace dle PD</t>
  </si>
  <si>
    <t>1002544810V01T</t>
  </si>
  <si>
    <t>Iveco Trakker AD 410T45 - 8x4, jízda</t>
  </si>
  <si>
    <t>631315711V04</t>
  </si>
  <si>
    <t>Mazanina betonová tl. 12 - 24 cm C 25/30, XA1 XC4 XF3</t>
  </si>
  <si>
    <t>713191100RT9</t>
  </si>
  <si>
    <t>Izolace tepelné běžných konstrukcí - doplňky položení izolační fólie, včetně dodávky materiálu</t>
  </si>
  <si>
    <t>PC3</t>
  </si>
  <si>
    <t>Těsnění prostupů do jímky</t>
  </si>
  <si>
    <t>919735122R00</t>
  </si>
  <si>
    <t>Řezání stávajících krytů nebo podkladů betonových, hloubky přes 50 do 100 mm</t>
  </si>
  <si>
    <t>931961115T01</t>
  </si>
  <si>
    <t>Vložky do dilatačních spár, polystyren, tl 20 mm</t>
  </si>
  <si>
    <t>62543290V03T</t>
  </si>
  <si>
    <t>Dilatační pás vnitřní Sika Fugenband D+M</t>
  </si>
  <si>
    <t>941955002R00</t>
  </si>
  <si>
    <t>Lešení lehké pracovní pomocné pomocné, o výšce lešeňové podlahy přes 1,2 do 1,9 m</t>
  </si>
  <si>
    <t>800-3</t>
  </si>
  <si>
    <t>953941316T00</t>
  </si>
  <si>
    <t>Osazení roštu odtokové šachty</t>
  </si>
  <si>
    <t>767995101R00</t>
  </si>
  <si>
    <t>Výroba a montáž atypických kovovových doplňků staveb hmotnosti do 5 kg</t>
  </si>
  <si>
    <t>13322939R</t>
  </si>
  <si>
    <t>tyč ocelová tvarovaná plochá válcovaná za tepla 11523 (S 355); a = 80,0 mm; b = 8,0 mm</t>
  </si>
  <si>
    <t>14215921R</t>
  </si>
  <si>
    <t>trubka bezešvá hladká kruhová 11353; svařitelnost zaručená; vnější průměr 159,0 mm; tloušťka stěny 6,3 mm</t>
  </si>
  <si>
    <t>553437221T</t>
  </si>
  <si>
    <t>Přejezdný rošt odvodňovací šachty 500x580 mm (specifikace dle PD), JACKEL 50/5 + P 8x 50 mm pozinkováno</t>
  </si>
  <si>
    <t xml:space="preserve">ks    </t>
  </si>
  <si>
    <t>961044111R00</t>
  </si>
  <si>
    <t>Bourání základů z betonu prostého</t>
  </si>
  <si>
    <t>nebo vybourání otvorů průřezové plochy přes 4 m2 v základech,</t>
  </si>
  <si>
    <t>998145421R00</t>
  </si>
  <si>
    <t>Přesun hmot, zásobníky zemědělské montované</t>
  </si>
  <si>
    <t>711112001R00</t>
  </si>
  <si>
    <t>Provedení izolace proti zemní vlhkosti natěradly za studena na ploše svislé, včetně pomocného lešení o výšce podlahy do 1900 mm a pro zatížení do 1,5 kPa. nátěrem penetračním, 1x nátěr, materiál ve specifikaci</t>
  </si>
  <si>
    <t>711112011R00</t>
  </si>
  <si>
    <t>Provedení izolace proti zemní vlhkosti natěradly za studena na ploše svislé, včetně pomocného lešení o výšce podlahy do 1900 mm a pro zatížení do 1,5 kPa. nátěrem asfaltovou suspenzí, 1x nátěr, materiál ve specifikaci</t>
  </si>
  <si>
    <t>711132311R00</t>
  </si>
  <si>
    <t>Provedení izolace proti zemní vlhkosti pásy na sucho svislá,  , nopovou fólií včetně uchycovacích prvků</t>
  </si>
  <si>
    <t>711471051R00</t>
  </si>
  <si>
    <t>Provedení izolace proti tlakové vodě fóliemi z plastů vodorovná, bez dodávky fólie</t>
  </si>
  <si>
    <t>711472051R00</t>
  </si>
  <si>
    <t>Provedení izolace proti tlakové vodě fóliemi z plastů svislá, bez dodávky fólie</t>
  </si>
  <si>
    <t>711491171RZ2</t>
  </si>
  <si>
    <t>Provedení izolace proti tlakové vodě ostatní práce vodorovná, podkladní textílie, včetně dodávky materiálu</t>
  </si>
  <si>
    <t>711491172R00</t>
  </si>
  <si>
    <t>Provedení izolace proti tlakové vodě ostatní práce vodorovná, ochranná textílie, materiál ve specifikaci</t>
  </si>
  <si>
    <t>711491272R00</t>
  </si>
  <si>
    <t>Provedení izolace proti tlakové vodě ostatní práce svislá, ochranná textílie, materiál ve specifikaci</t>
  </si>
  <si>
    <t>711713116R00</t>
  </si>
  <si>
    <t>Provedení detailů natěradly a tmely za studena spár studeným tmelem, rozměru 20 x 30 mm</t>
  </si>
  <si>
    <t>11163150V01T</t>
  </si>
  <si>
    <t>Lak asfaltový izolační ALP/S PENETRAL sud nevratný</t>
  </si>
  <si>
    <t>11163150V02T</t>
  </si>
  <si>
    <t>Botament B 95 L - živičný silolak (spotřeba 1,1 kg/l - 0,25l/m2)</t>
  </si>
  <si>
    <t>28322028R</t>
  </si>
  <si>
    <t>fólie izolační zemní hydroizolační, protiradonová; tloušťka 1,50 mm; plošná hmotnost 1 900 g/m2; PVC-P</t>
  </si>
  <si>
    <t>28323117R</t>
  </si>
  <si>
    <t>fólie izolační zemní drenážní; tloušťka 0,60 mm; výška nopů 8,0 mm; plošná hmotnost 550 g/m2; HDPE</t>
  </si>
  <si>
    <t>62543292T</t>
  </si>
  <si>
    <t>PU trvale plastický tmel Sikaflex TS - 600 ml náplň</t>
  </si>
  <si>
    <t>62543293T</t>
  </si>
  <si>
    <t>Podklad  a penetrace PU tmelů - Sika Primer 3N - 1 l/5 m2</t>
  </si>
  <si>
    <t>l</t>
  </si>
  <si>
    <t>62832134R</t>
  </si>
  <si>
    <t>pás izolační z oxidovaného asfaltu natavitelný; nosná vložka skelná rohož; horní strana jemný minerální posyp; spodní strana PE fólie; tl. 4,0 mm</t>
  </si>
  <si>
    <t>RTS 18/ I</t>
  </si>
  <si>
    <t>67390330R</t>
  </si>
  <si>
    <t>geotextilie PP; funkce drenážní, separační, ochranná, výztužná, filtrační; plošná hmotnost 300 g/m2; tl. při 20 kPa 2,80 mm</t>
  </si>
  <si>
    <t>998711101R00</t>
  </si>
  <si>
    <t>Přesun hmot pro izolace proti vodě svisle do 6 m</t>
  </si>
  <si>
    <t>725411112T00</t>
  </si>
  <si>
    <t xml:space="preserve">Osazení vložky odtokové šachty </t>
  </si>
  <si>
    <t>28695918T</t>
  </si>
  <si>
    <t>Vložka odtokové šachty z polypropylenu tl. 10 mm, 500x500x650 mm, specifikace dle PD</t>
  </si>
  <si>
    <t>998725101R00</t>
  </si>
  <si>
    <t>Přesun hmot pro zařizovací předměty v objektech výšky do 6 m</t>
  </si>
  <si>
    <t>953941312T01</t>
  </si>
  <si>
    <t>Vytyčení stavby a vypracování geometrického plánu</t>
  </si>
  <si>
    <t>113107505R00</t>
  </si>
  <si>
    <t>Odstranění podkladů nebo krytů z kameniva hrubého drceného, v ploše jednotlivě do 50 m2, tloušťka vrstvy 50 mm</t>
  </si>
  <si>
    <t>- odstranění zbývající zpevněné plochy je součástí rozpočtu SO-03d Jímka na odpadní vody</t>
  </si>
  <si>
    <t>- zpevnění stávající cesty</t>
  </si>
  <si>
    <t>181301102R00</t>
  </si>
  <si>
    <t>Rozprostření a urovnání ornice v rovině v souvislé ploše do 500 m2, tloušťka vrstvy přes 100 do 150 mm</t>
  </si>
  <si>
    <t>58344154R</t>
  </si>
  <si>
    <t>štěrkodrť frakce 0,0 až 22,0 mm; třída A</t>
  </si>
  <si>
    <t>- alt. frakce 8/16</t>
  </si>
  <si>
    <t>564831111R00</t>
  </si>
  <si>
    <t>Podklad ze štěrkodrti s rozprostřením a zhutněním frakce 0-63 mm, tloušťka po zhutnění 100 mm</t>
  </si>
  <si>
    <t>564861111R00</t>
  </si>
  <si>
    <t>Podklad ze štěrkodrti s rozprostřením a zhutněním frakce 0-63 mm, tloušťka po zhutnění 200 mm</t>
  </si>
  <si>
    <t xml:space="preserve">Mazanina z betonu prostého tl. přes 80 do 120 mm třídy C 12/15,  </t>
  </si>
  <si>
    <t>- vliv prostředí XA1, XC4, XF3</t>
  </si>
  <si>
    <t>- podkladní beton + vrchní beton</t>
  </si>
  <si>
    <t>- 2x kari síť 6/100x6/100</t>
  </si>
  <si>
    <t>711142559R00</t>
  </si>
  <si>
    <t xml:space="preserve">Provedení izolace proti zemní vlhkosti pásy přitavením svislá, 1 vrstva, bez dodávky izolačních pásů,  </t>
  </si>
  <si>
    <t>62832136R</t>
  </si>
  <si>
    <t>pás izolační z oxidovaného asfaltu natavitelný; nosná vložka skelná rohož; horní strana hrubý minerální posyp; spodní strana PE fólie; tl. 4,2 mm</t>
  </si>
  <si>
    <t>- ostatní suť</t>
  </si>
  <si>
    <t>- odvoz suti</t>
  </si>
  <si>
    <t>115101201R00</t>
  </si>
  <si>
    <t>Čerpání vody na dopravní výšku do 10 m_x000D_
 s uvažovaným průměrným přítokem do 500 l/min</t>
  </si>
  <si>
    <t>h</t>
  </si>
  <si>
    <t>na vzdálenost od hladiny vody v jímce po výšku roviny proložené osou nejvyššího bodu výtlačného potrubí. Včetně odpadní potrubí v délce do 20 m.</t>
  </si>
  <si>
    <t>115101301R00</t>
  </si>
  <si>
    <t>Pohotovost záložní čerpací soupravy na dopravní výšku do 10 m_x000D_
 s uvažovaným průměrným přítokem do 500 l/min</t>
  </si>
  <si>
    <t>den</t>
  </si>
  <si>
    <t>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t>
  </si>
  <si>
    <t>131201112R00</t>
  </si>
  <si>
    <t>Hloubení nezapažených jam a zářezů do 1000 m3, v hornině 3, hloubení strojně</t>
  </si>
  <si>
    <t>131301112R00</t>
  </si>
  <si>
    <t>Hloubení nezapažených jam a zářezů do 1000 m3, v hornině 4, hloubení strojně</t>
  </si>
  <si>
    <t>- vliv prostředí XC4, XF1, XA1</t>
  </si>
  <si>
    <t>čistíren odpadních vod (mimo budovy), nádrží, vodojemů, žlabů nebo kanálů:</t>
  </si>
  <si>
    <t>- konstrukcí omítaných z betonu prostého nebo železového obyčejného i vodostavebního</t>
  </si>
  <si>
    <t>- konstrukcí neomítaných z betonu prostého nebo železového obyčejného</t>
  </si>
  <si>
    <t>- včetně bednění pro vytvoření prostupů</t>
  </si>
  <si>
    <t>380361007R00</t>
  </si>
  <si>
    <t>Výztuž kompletních konstrukcí z oceli z oceli 10 505</t>
  </si>
  <si>
    <t>čistíren odpadních vod (mimo budovy), nádrží, vodojemů, žlabů nebo kanálů , včetně pomocného pracovního lešení o výšce podlahy do 1900 mm a pro zatížení do 1,5 kPa,</t>
  </si>
  <si>
    <t>- viz v.č. 4 03 1 06</t>
  </si>
  <si>
    <t>894421111R00</t>
  </si>
  <si>
    <t>Osazení betonových dílců pro šachty podle DIN 4034 skruže rovné, o hmotnosti do 0,5 t</t>
  </si>
  <si>
    <t>na kroužek,</t>
  </si>
  <si>
    <t>59224265R</t>
  </si>
  <si>
    <t>skruž betonová kruhová; l = 600 mm; d = 800 mm</t>
  </si>
  <si>
    <t>933901111R00</t>
  </si>
  <si>
    <t>Zkoušky objektů a vymývání provedení zkoušky vodotěsnosti betonové nádrže jakéhokoliv druhu a tvaru, o obsahu do 1000 m3</t>
  </si>
  <si>
    <t>-</t>
  </si>
  <si>
    <t>Včetně napuštění a vypuštění vody z nádrže po skončení zkoušky.</t>
  </si>
  <si>
    <t>PC939991111</t>
  </si>
  <si>
    <t>Těsn prac spáry ve stěně PVC páskem</t>
  </si>
  <si>
    <t>PCDOP05</t>
  </si>
  <si>
    <t>Bobtnající těsnicí profil na akrylové bázi pro těsnění spár</t>
  </si>
  <si>
    <t>PCDOP06</t>
  </si>
  <si>
    <t>Polyuretanový bobtnající těsnicí tmel - kartuš 300g</t>
  </si>
  <si>
    <t>kartuš</t>
  </si>
  <si>
    <t>- 1komponentní bobtnající polyuretanový tmel, který bobtná při kontaktu s vodou a utěsní všechny pracovní spáry a porušení v betonu</t>
  </si>
  <si>
    <t>08113910R</t>
  </si>
  <si>
    <t>voda povrchová pro jinou potřebu průmyslu</t>
  </si>
  <si>
    <t>941955003R00</t>
  </si>
  <si>
    <t>Lešení lehké pracovní pomocné pomocné, o výšce lešeňové podlahy přes 1,9 do 2,5 m</t>
  </si>
  <si>
    <t>998142261R00</t>
  </si>
  <si>
    <t>Přesun hmot pro nádrže a jímky pro zásobníky a jámy pozemní pro zemědělství (814 4 JKSO) se svislou konstrukcí monolitickou betonovou tyčovou nebo plošnou (KMCH 2 a 3 - 6. místo JKSO) vodorovně do 20 m_x000D_
 jakýchkoliv rozměrů</t>
  </si>
  <si>
    <t>na novostavbách a změnách objektů</t>
  </si>
  <si>
    <t>711111011R00</t>
  </si>
  <si>
    <t>Provedení izolace proti zemní vlhkosti natěradly za studena na ploše vodorovné nátěrem asfaltovou suspenzí, 1 x nátěr, materiál ve specifikaci</t>
  </si>
  <si>
    <t>PC1200000</t>
  </si>
  <si>
    <t>Živičný základní nátěr - 0,15kg/m2</t>
  </si>
  <si>
    <t>- základní nátěr pod živičné materiály a k ochraně stavebních dílů pod terénem proti působení vlhkosti</t>
  </si>
  <si>
    <t>- vysoká odolnost proti agresivním látkám dle DIN 4030 (SRN).</t>
  </si>
  <si>
    <t>PC1200001</t>
  </si>
  <si>
    <t>Živičný silolak - 1,1kg/l - 0,25l/m2</t>
  </si>
  <si>
    <t>- ochranný nátěr na živičné bázi s dobrou odolností proti trvalému působení vody, suchému i vlhkému teplu, zředěných kyselin, louhů a neutrálních solí</t>
  </si>
  <si>
    <t>767995103R00</t>
  </si>
  <si>
    <t>Výroba a montáž atypických kovovových doplňků staveb hmotnosti přes 10 do 20 kg</t>
  </si>
  <si>
    <t>PC07</t>
  </si>
  <si>
    <t>Výroba kov. atypických konstr. do 5 kg</t>
  </si>
  <si>
    <t>platle pro kotvení zábradlí do opěrné zídky K1</t>
  </si>
  <si>
    <t>13322750R</t>
  </si>
  <si>
    <t>tyč ocelová tvarovaná plochá válcovaná za tepla 11375 (S 235JR); a = 80,0 mm; b = 5,0 mm</t>
  </si>
  <si>
    <t>13611228R</t>
  </si>
  <si>
    <t>plech ocelový válcovaný za tepla 11375 (S235JR); povrch hladký; tl.  10,00 mm</t>
  </si>
  <si>
    <t>14111010R</t>
  </si>
  <si>
    <t>trubka bezešvá hladká kruhová 11353; svařitelnost zaručená; vnější průměr 33,7 mm; tloušťka stěny 2,6 mm</t>
  </si>
  <si>
    <t>14115326R</t>
  </si>
  <si>
    <t>trubka bezešvá hladká kruhová 11353; svařitelnost zaručená; vnější průměr 44,5 mm; tloušťka stěny 3,2 mm</t>
  </si>
  <si>
    <t>998767101R00</t>
  </si>
  <si>
    <t>Přesun hmot pro kovové stavební doplňk. konstrukce v objektech výšky do 6 m</t>
  </si>
  <si>
    <t>783125230R00</t>
  </si>
  <si>
    <t>Nátěry ocelových konstrukcí syntetické C+CC ocelové konstrukce lehké + velmi lehké, jednonásobné + 2x email</t>
  </si>
  <si>
    <t>800-783</t>
  </si>
  <si>
    <t>na vzduchu schnoucí</t>
  </si>
  <si>
    <t>783424140R00</t>
  </si>
  <si>
    <t>Nátěry potrubí a armatur syntetické potrubí, do DN 50 mm, dvojnásobné se základním nátěrem</t>
  </si>
  <si>
    <t>obvod ČJ</t>
  </si>
  <si>
    <t>132201210R00</t>
  </si>
  <si>
    <t xml:space="preserve">Hloubení rýh šířky přes 60 do 200 cm do 50 m3, v hornině 3, hloubení strojně </t>
  </si>
  <si>
    <t>871353121R00</t>
  </si>
  <si>
    <t>Montáž potrubí z trub z plastů těsněných gumovým kroužkem  DN 200 mm</t>
  </si>
  <si>
    <t>v otevřeném výkopu ve sklonu do 20 %,</t>
  </si>
  <si>
    <t>286142361R</t>
  </si>
  <si>
    <t>trubka plastová kanalizační PP; s hrdlem, plné žebro (DIN 16961); Sn 16 kN/m2; D = 225,0 mm; l = 6 000,0 mm</t>
  </si>
  <si>
    <t>998274101R00</t>
  </si>
  <si>
    <t>Přesun hmot pro trubní vedení z trub betonových v otevřeném výkopu</t>
  </si>
  <si>
    <t>vodovodu nebo kanalizace ražené nebo hloubené (827 1.4, 827 2.4) z trub betonových nebo železobetonových včetně drobných objektů,</t>
  </si>
  <si>
    <t>na vzdálenost 15 m od hrany výkopu nebo od okraje šachty</t>
  </si>
  <si>
    <t>151101101R00</t>
  </si>
  <si>
    <t>Zřízení pažení a rozepření stěn rýh příložné  pro jakoukoliv mezerovitost, hloubky do 2 m</t>
  </si>
  <si>
    <t>pro podzemní vedení pro všechny šířky rýhy,</t>
  </si>
  <si>
    <t>151101111R00</t>
  </si>
  <si>
    <t>Odstranění pažení a rozepření rýh příložné , hloubky do 2 m</t>
  </si>
  <si>
    <t>pro podzemní vedení s uložením materiálu na vzdálenost do 3 m od kraje výkopu,</t>
  </si>
  <si>
    <t>452313111R00</t>
  </si>
  <si>
    <t>Podkladní a zajišťovací konstrukce z betonu bloky pro potrubí , z betonu prostého třídy C -/7,5</t>
  </si>
  <si>
    <t>z cementu portlandského nebo struskoportlandského, v otevřeném výkopu,</t>
  </si>
  <si>
    <t>452353101R00</t>
  </si>
  <si>
    <t xml:space="preserve">Bednění podkladních a zajišťovacích konstrukcí bloků pro potrubí </t>
  </si>
  <si>
    <t>871812112R00</t>
  </si>
  <si>
    <t>Pokládka potrubí pluhem Příplatek za položení signalizačního vodiče</t>
  </si>
  <si>
    <t>899731114R00</t>
  </si>
  <si>
    <t>Signalizační vodič CYY, 6 mm2</t>
  </si>
  <si>
    <t>PC_ISO_š_63</t>
  </si>
  <si>
    <t>Šoupě ISO dom. pří. 63</t>
  </si>
  <si>
    <t>28613048.MR</t>
  </si>
  <si>
    <t>koleno PE 100; 90,0 °; SDR 11,0; D = 63,0 mm; hladké; spoj svařovaný</t>
  </si>
  <si>
    <t>28655306R</t>
  </si>
  <si>
    <t>spojka/nátrubek HDPE; SDR 11,0; PN 10; D = 63,0 mm; spoj rozebíratelný</t>
  </si>
  <si>
    <t>28655326R</t>
  </si>
  <si>
    <t>T-kus 90,0 °; HDPE; jednoznačný; SDR 11,0; PN 10; D = 63,0 mm; D2 = 63 mm; D3 = 63 mm; spoj rozebíratelný</t>
  </si>
  <si>
    <t>28655351R</t>
  </si>
  <si>
    <t>přechod kov-plast HDPE; SDR 11,0; PN 10; DN 63,0 mm; závit vnitřní 2"; spoj rozebíratelný</t>
  </si>
  <si>
    <t>31945191R</t>
  </si>
  <si>
    <t>redukce mosaz; spoj závitový; 2x 5/4"; závit ano; PN 10; T = 120  °C; použití pro: vodu</t>
  </si>
  <si>
    <t>59225345R</t>
  </si>
  <si>
    <t>skruž betonová vodoměrná; obdélníková; l = 1 360 mm; š = 1 060 mm; počet stupadel 1</t>
  </si>
  <si>
    <t>59225348R</t>
  </si>
  <si>
    <t>deska zákrytová šachetní betonová; PVS; l = 1 360 mm; š = 1 060 mm; h = 100 mm; otvor čtvercový 600x600 mm</t>
  </si>
  <si>
    <t>592253500R</t>
  </si>
  <si>
    <t>dno šachetní beton; PVS; l = 1 360 mm; š = 1 060 mm; h = 100 mm</t>
  </si>
  <si>
    <t>4223170107R</t>
  </si>
  <si>
    <t>kohout kulový uzavírací armatura; přivařovací; pro vodu; PN 40; DN 50; L = 300 mm; ovládání jednoramennou pákou; průměr vrtání koule 40 mm; nevhodné k regulaci</t>
  </si>
  <si>
    <t>722190226R00</t>
  </si>
  <si>
    <t>Přípojka vodovodní pro pevné připojení z ocelových závitových pozinkovaných běžných trubek 11 353.0, pro pevné připojení, DN 50</t>
  </si>
  <si>
    <t>soubor</t>
  </si>
  <si>
    <t>Včetně vyvedení a upevnění výpustek.</t>
  </si>
  <si>
    <t>722220862R00</t>
  </si>
  <si>
    <t>Demontáž armatur závitových se dvěma závity, G 5/4"</t>
  </si>
  <si>
    <t>722239104R00</t>
  </si>
  <si>
    <t>Montáž armatury závitové se dvěma závity G 5/4"</t>
  </si>
  <si>
    <t>722260814R00</t>
  </si>
  <si>
    <t>Demontáž vodoměrů závitových G 5/4"</t>
  </si>
  <si>
    <t>722260924R00</t>
  </si>
  <si>
    <t>Montáž vodoměrů závitových G 5/4"</t>
  </si>
  <si>
    <t>722280108R00</t>
  </si>
  <si>
    <t>Tlakové zkoušky vodovodního potrubí přes DN 40 do DN 50</t>
  </si>
  <si>
    <t>722266213R00</t>
  </si>
  <si>
    <t>Vodoměr průmyslový, přírubový, DN 50, pro teplotu vody do 50 °C, montáž horizontálně i vertikálně, jmenovitý průtok 15 m3/hod, PN 16, délka 300 mm</t>
  </si>
  <si>
    <t>734247126R00</t>
  </si>
  <si>
    <t>Ventil zpětný, mosazný, DN 50, PN 10, vnitřní-vnitřní závit, včetně dodávky materiálu</t>
  </si>
  <si>
    <t>800-731</t>
  </si>
  <si>
    <t>43633023R</t>
  </si>
  <si>
    <t>filtr pro filtrování mechanických nečistot z vody s jednoduchou možností odkalení, pro horizontální i vertikální potrubí; filtr 10", třídílný, výška 490 x pr. 230 mm; průtok 8,00 m3/h; přípojení 2"; tělo-SAN, hlava PP/mosaz, vložka nerez; max. tlak 10 bar; teplota vody 5-40 °C</t>
  </si>
  <si>
    <t>230330091R00</t>
  </si>
  <si>
    <t>Izolace potrubí D do 76 mm</t>
  </si>
  <si>
    <t>283771738R</t>
  </si>
  <si>
    <t>pouzdro potrubní tvarovatelné; pěnový polyetylén; povrchová úprava Al fólie se skelnou mřížkou; vnitřní průměr 63,0 mm; tl. izolace 25,0 mm; provozní teplota  -65 až 90 °C; tepelná vodivost (10°C) 0,0380 W/mK</t>
  </si>
  <si>
    <t>133210011R00</t>
  </si>
  <si>
    <t>Vrtání šachet pro plotové sloupky hornina třídy 3,4, průměr šachty 150 mm</t>
  </si>
  <si>
    <t>273313621R00</t>
  </si>
  <si>
    <t>Beton základových desek prostý třídy C 20/25</t>
  </si>
  <si>
    <t>273361921R00</t>
  </si>
  <si>
    <t>Výztuž základových desek ze svařovaných sítí</t>
  </si>
  <si>
    <t>- 2x síť 6/100x6/100</t>
  </si>
  <si>
    <t>PC02</t>
  </si>
  <si>
    <t>Osazení betonových dílců, nad 20 t</t>
  </si>
  <si>
    <t>- osazení prefabrikované betonové jímky, panelu, komínku a zákrytové desky (hmotnost jímky 18 t)</t>
  </si>
  <si>
    <t>- včetně jeřábu a pomocného materiálu</t>
  </si>
  <si>
    <t>Doprava jímky - nadměrný náklad</t>
  </si>
  <si>
    <t>- včetně naložení a skládání</t>
  </si>
  <si>
    <t>PC04</t>
  </si>
  <si>
    <t>Jímka prefabrikovaná pravoúhlá s víkem 40,0m3, včetně komínku a zákrytové destičky</t>
  </si>
  <si>
    <t>- tenkostěnná jímka z betonu tř.C30/37 armovaný ocelovou výztuží a sítěmi, z vnější strany nátěr asfaltovým lakem</t>
  </si>
  <si>
    <t>- nádrž je tvořena spodním dílem (jímkou), víkem, vyrovnávacím komínkem a zákrytovou destičkou</t>
  </si>
  <si>
    <t>- včetně dvou prostupů</t>
  </si>
  <si>
    <t>- objem 40,0 m3, vnitřní rozměry 2,09x6,24 m, výška 2,93 m</t>
  </si>
  <si>
    <t>338171113R00</t>
  </si>
  <si>
    <t xml:space="preserve">Osazování sloupků a vzpěr plotových ocelových výšky do 2,00 m, do předem vrtaných šachet </t>
  </si>
  <si>
    <t>trubkových nebo profilovaných</t>
  </si>
  <si>
    <t>provedení zkoušky vodotěsnosti betonové nádrže jakéhokoliv druhu a tvaru, o obsahu do 1000 m3</t>
  </si>
  <si>
    <t>08113910</t>
  </si>
  <si>
    <t>553462110R</t>
  </si>
  <si>
    <t>sloupek plotový ocel; tl. stěny 1,25 mm; válec; l = 1 500 mm; d 38 mm; barva zelená; povrch prášková vypalovací barva, pozink; příslušenství čepička PVC, příchytka nap. drátu</t>
  </si>
  <si>
    <t>PCDOPL01</t>
  </si>
  <si>
    <t>D+M Řetízkové zábradlí, včetně kotvení řetízku ke sloupkům zábradlí</t>
  </si>
  <si>
    <t>Oddělávací řetízkové zábradlí, aby byl zajištěn přístup k dešťové jímce. Včetně kotvícího a tesnícího materiálu.</t>
  </si>
  <si>
    <t>998144471R00</t>
  </si>
  <si>
    <t>Přesun hmot, jímky a nádrže pozemní výšky do 25 m</t>
  </si>
  <si>
    <t>- garance nepropustnosti dle ČSN 750905.</t>
  </si>
  <si>
    <t>151101102R00</t>
  </si>
  <si>
    <t>Zřízení pažení a rozepření stěn rýh příložné  pro jakoukoliv mezerovitost, hloubky do 4 m</t>
  </si>
  <si>
    <t>151101112R00</t>
  </si>
  <si>
    <t>Odstranění pažení a rozepření rýh příložné , hloubky do 4 m</t>
  </si>
  <si>
    <t>113108315R00</t>
  </si>
  <si>
    <t>Odstranění podkladů nebo krytů živičných, v ploše jednotlivě do 50 m2, tloušťka vrstvy 150 mm</t>
  </si>
  <si>
    <t>591141111R00</t>
  </si>
  <si>
    <t>Kladení dlažby z kostek velkých z kamene, do lože z cementové malty tloušťky 50 mm</t>
  </si>
  <si>
    <t>s provedením lože do 50 mm, s vyplněním spár, s dvojím beraněním a se smetením přebytečného materiálu na krajnici</t>
  </si>
  <si>
    <t>58380129R</t>
  </si>
  <si>
    <t>kostka dlažební materiálová skupina I/2 (žula); 10/12 cm</t>
  </si>
  <si>
    <t>566904111R00</t>
  </si>
  <si>
    <t>Vyspravení podkladu po překopech kamenivem obalovaným asfaltem</t>
  </si>
  <si>
    <t>pro inženýrské sítě, se zhutněním</t>
  </si>
  <si>
    <t>871373121R00</t>
  </si>
  <si>
    <t>Montáž potrubí z trub z plastů těsněných gumovým kroužkem  DN 300 mm</t>
  </si>
  <si>
    <t>877363121R00</t>
  </si>
  <si>
    <t>Montáž tvarovek na potrubí z trub z plastů těsněných gumovým kroužkem odbočných DN 250 mm</t>
  </si>
  <si>
    <t>892571111R00</t>
  </si>
  <si>
    <t>Zkoušky těsnosti kanalizačního potrubí zkouška těsnosti kanalizačního potrubí vodou_x000D_
 do DN 200 mm</t>
  </si>
  <si>
    <t>vodou nebo vzduchem,</t>
  </si>
  <si>
    <t>892581111R00</t>
  </si>
  <si>
    <t>Zkoušky těsnosti kanalizačního potrubí zkouška těsnosti kanalizačního potrubí vodou_x000D_
 do DN 300 mm</t>
  </si>
  <si>
    <t>894411111RT2</t>
  </si>
  <si>
    <t>Zřízení šachet kanalizačních z betonových dílců na potrubí včetně dílců TBS-Q 100/50 PS a TBR-Q 100-63/58 KPS_x000D_
 s obložením dna betonem C 25/30 z cementu portlandského nebo struskoportlandského, na potrubí DN do 200 mm</t>
  </si>
  <si>
    <t>výšky vstupu do 1,5 m, podkladní deska z betonu B5, montáž a dodávka stupadel,</t>
  </si>
  <si>
    <t>894411121RT2</t>
  </si>
  <si>
    <t>Zřízení šachet kanalizačních z betonových dílců na potrubí včetně dílců TBS-Q 100/50 PS a TBR-Q 100-63/58 KPS_x000D_
 s obložením dna betonem C 25/30 z cementu portlandského nebo struskoportlandského, na potrubí DN přes 200 do 300 mm</t>
  </si>
  <si>
    <t>895941311RT2</t>
  </si>
  <si>
    <t xml:space="preserve">Zřízení vpusti kanalizační uliční z betonových dílců_x000D_
 včetně dodávky dílců pro uliční vpusti TBV_x000D_
 pro typ UVB-50 </t>
  </si>
  <si>
    <t>včetně zřízení lože ze štěrkopísku,</t>
  </si>
  <si>
    <t>UV č. 7 s průtočným dnem DN 200</t>
  </si>
  <si>
    <t>Ostatní s kalovým prostorem a odtokem DN 200</t>
  </si>
  <si>
    <t>871351111XX</t>
  </si>
  <si>
    <t>Montáž trubek z tvrdého PVC ve výkopu DN 250 mm</t>
  </si>
  <si>
    <t>899204111R00</t>
  </si>
  <si>
    <t xml:space="preserve">Osazení mříží litinových s rámem nad 150 kg </t>
  </si>
  <si>
    <t>283141493R</t>
  </si>
  <si>
    <t>fólie výstražná PE; pro tlakovou kanalizaci; šedá; š = 220,0 mm; tl. 0,09 mm; l = 250 m</t>
  </si>
  <si>
    <t>286114003R</t>
  </si>
  <si>
    <t>trubka plastová kanalizační PVC; s hrdlem, hladkostěnná ČSN EN 1401; Sn 8 kN/m2; D = 200,0 mm; s = 5,90 mm; l = 6 000,0 mm</t>
  </si>
  <si>
    <t>286114005R</t>
  </si>
  <si>
    <t>trubka plastová kanalizační PVC; s hrdlem, hladkostěnná ČSN EN 1401; Sn 8 kN/m2; D = 250,0 mm; s = 7,30 mm; l = 6 000,0 mm</t>
  </si>
  <si>
    <t>286114007R</t>
  </si>
  <si>
    <t>trubka plastová kanalizační PVC; s hrdlem, hladkostěnná ČSN EN 1401; Sn 8 kN/m2; D = 315,0 mm; s = 9,20 mm; l = 6 000,0 mm</t>
  </si>
  <si>
    <t>28651665.AR</t>
  </si>
  <si>
    <t>Koleno plastové pro venkovní kanalizaci typ: jednoznačné; spoj: hrdlový; potrubí: jednovrstvé; materiál: PVC-U; povrch: hladký; jmenovitý úhel = 15,0 °; DN = 200; SDR 41,0; SN 8</t>
  </si>
  <si>
    <t>28651667.AR</t>
  </si>
  <si>
    <t>koleno PVC; 45,0 °; D = 200,0 mm; s 1 hrdlem</t>
  </si>
  <si>
    <t>28651713.AR</t>
  </si>
  <si>
    <t>odbočka PVC; 45,0 °; d1 = 250 mm; d2 = 200 mm; l = 640 mm; hladká, hrdlovaná; DN 250,0 mm; DN2 200 mm</t>
  </si>
  <si>
    <t>55243095R</t>
  </si>
  <si>
    <t>mříž vtoková; litina; rozměr 500x500 mm; příslušenství závěs; únosnost D 400 kN</t>
  </si>
  <si>
    <t>55243342.AR</t>
  </si>
  <si>
    <t>poklop kanalizační DN šachty 1 000 mm; litino-betonový; D výrobku 605 mm; únosnost A 15 kN</t>
  </si>
  <si>
    <t>55340322R</t>
  </si>
  <si>
    <t>poklop kanalizační s tlumící vložkou; litino-betonový; D výrobku 785 mm; únosnost D 400 kN; bez odvětrání</t>
  </si>
  <si>
    <t>55340374R</t>
  </si>
  <si>
    <t>Mříž s rámem 500/500/160 D400</t>
  </si>
  <si>
    <t>55343910R</t>
  </si>
  <si>
    <t>koš kalový; pozink; kruhový; pro rám 500 x 500 mm mm</t>
  </si>
  <si>
    <t>55343911R</t>
  </si>
  <si>
    <t>592238531R</t>
  </si>
  <si>
    <t>dno uliční vpusti beton; TBV; Di = 450,0 mm; h = 380 mm; t = 50 mm; s výtokem PVC; DN výtoku 200</t>
  </si>
  <si>
    <t>PC_01nap</t>
  </si>
  <si>
    <t>Napojení na stávající kanalizaci</t>
  </si>
  <si>
    <t>724149101R00</t>
  </si>
  <si>
    <t>Čerpadla vodovodní strojní montáž čerpadel pnorných bez potrubí a příslušnství_x000D_
 o výkonu do 40 l</t>
  </si>
  <si>
    <t>426111715R</t>
  </si>
  <si>
    <t>čerpadlo kalové, fekální; použití pro odčerpávání odpadní vody; instalace pevná nebo přenosná, vertikální; provozní rozsah 7,4m/15,9m3/h; druh čerpané kapaliny znečištěná voda s rozptýlenými částicemi do pr. 25 mm; připojení G 5/4"; H max 7 m; teplota čerpané kapaliny do 35 °C; napětí 1x220-240 V; mazání ložisek olejové; délka přívodu 5,0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</si>
</sst>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charset val="238"/>
    </font>
    <font>
      <b/>
      <sz val="9"/>
      <name val="Arial CE"/>
      <charset val="238"/>
    </font>
    <font>
      <sz val="8"/>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2" xfId="0" applyNumberFormat="1" applyFont="1" applyBorder="1" applyAlignment="1">
      <alignment vertical="center" wrapText="1" shrinkToFit="1"/>
    </xf>
    <xf numFmtId="4" fontId="8" fillId="0" borderId="32" xfId="0" applyNumberFormat="1" applyFont="1" applyBorder="1" applyAlignment="1">
      <alignment vertical="center"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6"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6" xfId="0" applyNumberFormat="1" applyFont="1" applyFill="1" applyBorder="1" applyAlignment="1">
      <alignment horizontal="center" vertical="center"/>
    </xf>
    <xf numFmtId="4" fontId="7" fillId="3" borderId="36"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4"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7" xfId="0" applyNumberFormat="1" applyFont="1" applyFill="1" applyBorder="1" applyAlignment="1">
      <alignment vertical="top" shrinkToFit="1"/>
    </xf>
    <xf numFmtId="0" fontId="17" fillId="0" borderId="38" xfId="0" applyFont="1" applyBorder="1" applyAlignment="1">
      <alignment vertical="top"/>
    </xf>
    <xf numFmtId="49" fontId="17" fillId="0" borderId="39" xfId="0" applyNumberFormat="1" applyFont="1" applyBorder="1" applyAlignment="1">
      <alignment vertical="top"/>
    </xf>
    <xf numFmtId="0" fontId="17" fillId="0" borderId="39" xfId="0" applyFont="1" applyBorder="1" applyAlignment="1">
      <alignment horizontal="center" vertical="top" shrinkToFit="1"/>
    </xf>
    <xf numFmtId="164" fontId="17" fillId="0" borderId="39" xfId="0" applyNumberFormat="1" applyFont="1" applyBorder="1" applyAlignment="1">
      <alignment vertical="top" shrinkToFit="1"/>
    </xf>
    <xf numFmtId="4" fontId="17" fillId="4" borderId="39" xfId="0" applyNumberFormat="1" applyFont="1" applyFill="1" applyBorder="1" applyAlignment="1" applyProtection="1">
      <alignment vertical="top" shrinkToFit="1"/>
      <protection locked="0"/>
    </xf>
    <xf numFmtId="4" fontId="17" fillId="0" borderId="39" xfId="0" applyNumberFormat="1" applyFont="1" applyBorder="1" applyAlignment="1">
      <alignment vertical="top" shrinkToFit="1"/>
    </xf>
    <xf numFmtId="4" fontId="17" fillId="0" borderId="40" xfId="0" applyNumberFormat="1" applyFont="1" applyBorder="1" applyAlignment="1">
      <alignment vertical="top" shrinkToFit="1"/>
    </xf>
    <xf numFmtId="0" fontId="19" fillId="0" borderId="0" xfId="0" applyNumberFormat="1" applyFont="1" applyAlignment="1">
      <alignment wrapText="1"/>
    </xf>
    <xf numFmtId="0" fontId="17"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4" fontId="17" fillId="0" borderId="42" xfId="0" applyNumberFormat="1" applyFont="1" applyBorder="1" applyAlignment="1">
      <alignment vertical="top" shrinkToFit="1"/>
    </xf>
    <xf numFmtId="4" fontId="17" fillId="4" borderId="42" xfId="0" applyNumberFormat="1" applyFont="1" applyFill="1" applyBorder="1" applyAlignment="1" applyProtection="1">
      <alignment vertical="top" shrinkToFit="1"/>
      <protection locked="0"/>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0" fontId="18" fillId="0" borderId="18"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39"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7" fillId="0" borderId="42"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49" fontId="18"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17"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rmtec\buildpower\BuildPower\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CsMbjyuzgOPmw/IGjMT2PIpbGGDP24ezCnbqpoY0OVtSzs/umeMPYyPZ27ZlOqGhOZwwsR8FOd89n3mrp/FtHg==" saltValue="NnJ04Dzk3pKubbOgsSyaC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00"/>
  <sheetViews>
    <sheetView showGridLines="0" topLeftCell="B31" zoomScaleNormal="100" zoomScaleSheetLayoutView="75" workbookViewId="0">
      <selection activeCell="A29" sqref="A29"/>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44</v>
      </c>
      <c r="E2" s="114" t="s">
        <v>45</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7" t="s">
        <v>24</v>
      </c>
      <c r="B16" s="38" t="s">
        <v>24</v>
      </c>
      <c r="C16" s="62"/>
      <c r="D16" s="63"/>
      <c r="E16" s="83"/>
      <c r="F16" s="84"/>
      <c r="G16" s="83"/>
      <c r="H16" s="84"/>
      <c r="I16" s="83">
        <f>SUMIF(F63:F96,A16,I63:I96)+SUMIF(F63:F96,"PSU",I63:I96)</f>
        <v>0</v>
      </c>
      <c r="J16" s="85"/>
    </row>
    <row r="17" spans="1:10" ht="23.25" customHeight="1" x14ac:dyDescent="0.2">
      <c r="A17" s="197" t="s">
        <v>25</v>
      </c>
      <c r="B17" s="38" t="s">
        <v>25</v>
      </c>
      <c r="C17" s="62"/>
      <c r="D17" s="63"/>
      <c r="E17" s="83"/>
      <c r="F17" s="84"/>
      <c r="G17" s="83"/>
      <c r="H17" s="84"/>
      <c r="I17" s="83">
        <f>SUMIF(F63:F96,A17,I63:I96)</f>
        <v>0</v>
      </c>
      <c r="J17" s="85"/>
    </row>
    <row r="18" spans="1:10" ht="23.25" customHeight="1" x14ac:dyDescent="0.2">
      <c r="A18" s="197" t="s">
        <v>26</v>
      </c>
      <c r="B18" s="38" t="s">
        <v>26</v>
      </c>
      <c r="C18" s="62"/>
      <c r="D18" s="63"/>
      <c r="E18" s="83"/>
      <c r="F18" s="84"/>
      <c r="G18" s="83"/>
      <c r="H18" s="84"/>
      <c r="I18" s="83">
        <f>SUMIF(F63:F96,A18,I63:I96)</f>
        <v>0</v>
      </c>
      <c r="J18" s="85"/>
    </row>
    <row r="19" spans="1:10" ht="23.25" customHeight="1" x14ac:dyDescent="0.2">
      <c r="A19" s="197" t="s">
        <v>149</v>
      </c>
      <c r="B19" s="38" t="s">
        <v>27</v>
      </c>
      <c r="C19" s="62"/>
      <c r="D19" s="63"/>
      <c r="E19" s="83"/>
      <c r="F19" s="84"/>
      <c r="G19" s="83"/>
      <c r="H19" s="84"/>
      <c r="I19" s="83">
        <f>SUMIF(F63:F96,A19,I63:I96)</f>
        <v>0</v>
      </c>
      <c r="J19" s="85"/>
    </row>
    <row r="20" spans="1:10" ht="23.25" customHeight="1" x14ac:dyDescent="0.2">
      <c r="A20" s="197" t="s">
        <v>150</v>
      </c>
      <c r="B20" s="38" t="s">
        <v>28</v>
      </c>
      <c r="C20" s="62"/>
      <c r="D20" s="63"/>
      <c r="E20" s="83"/>
      <c r="F20" s="84"/>
      <c r="G20" s="83"/>
      <c r="H20" s="84"/>
      <c r="I20" s="83">
        <f>SUMIF(F63:F96,A20,I63:I96)</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c r="B23" s="38" t="s">
        <v>12</v>
      </c>
      <c r="C23" s="62"/>
      <c r="D23" s="63"/>
      <c r="E23" s="67">
        <v>15</v>
      </c>
      <c r="F23" s="39" t="s">
        <v>0</v>
      </c>
      <c r="G23" s="100">
        <f>ZakladDPHSniVypocet</f>
        <v>0</v>
      </c>
      <c r="H23" s="101"/>
      <c r="I23" s="101"/>
      <c r="J23" s="40" t="str">
        <f t="shared" ref="J23:J28" si="0">Mena</f>
        <v>CZK</v>
      </c>
    </row>
    <row r="24" spans="1:10" ht="23.25" hidden="1" customHeight="1" x14ac:dyDescent="0.2">
      <c r="A24" s="2"/>
      <c r="B24" s="38" t="s">
        <v>13</v>
      </c>
      <c r="C24" s="62"/>
      <c r="D24" s="63"/>
      <c r="E24" s="67">
        <f>SazbaDPH1</f>
        <v>15</v>
      </c>
      <c r="F24" s="39" t="s">
        <v>0</v>
      </c>
      <c r="G24" s="98">
        <f>I23*E23/100</f>
        <v>0</v>
      </c>
      <c r="H24" s="99"/>
      <c r="I24" s="99"/>
      <c r="J24" s="40" t="str">
        <f t="shared" si="0"/>
        <v>CZK</v>
      </c>
    </row>
    <row r="25" spans="1:10" ht="23.25" customHeight="1" x14ac:dyDescent="0.2">
      <c r="A25" s="2"/>
      <c r="B25" s="38" t="s">
        <v>14</v>
      </c>
      <c r="C25" s="62"/>
      <c r="D25" s="63"/>
      <c r="E25" s="67">
        <v>21</v>
      </c>
      <c r="F25" s="39" t="s">
        <v>0</v>
      </c>
      <c r="G25" s="100">
        <f>ZakladDPHZaklVypocet</f>
        <v>0</v>
      </c>
      <c r="H25" s="101"/>
      <c r="I25" s="101"/>
      <c r="J25" s="40" t="str">
        <f t="shared" si="0"/>
        <v>CZK</v>
      </c>
    </row>
    <row r="26" spans="1:10" ht="23.25" hidden="1" customHeight="1" x14ac:dyDescent="0.2">
      <c r="A26" s="2"/>
      <c r="B26" s="32" t="s">
        <v>15</v>
      </c>
      <c r="C26" s="68"/>
      <c r="D26" s="54"/>
      <c r="E26" s="69">
        <f>SazbaDPH2</f>
        <v>21</v>
      </c>
      <c r="F26" s="30" t="s">
        <v>0</v>
      </c>
      <c r="G26" s="80">
        <f>I25*E25/100</f>
        <v>0</v>
      </c>
      <c r="H26" s="81"/>
      <c r="I26" s="81"/>
      <c r="J26" s="37" t="str">
        <f t="shared" si="0"/>
        <v>CZK</v>
      </c>
    </row>
    <row r="27" spans="1:10" ht="23.25" customHeight="1" thickBot="1" x14ac:dyDescent="0.25">
      <c r="A27" s="2">
        <f>ZakladDPHSni+ZakladDPHZakl</f>
        <v>0</v>
      </c>
      <c r="B27" s="31" t="s">
        <v>4</v>
      </c>
      <c r="C27" s="70"/>
      <c r="D27" s="71"/>
      <c r="E27" s="70"/>
      <c r="F27" s="16"/>
      <c r="G27" s="82">
        <f>CenaCelkemBezDPH-(ZakladDPHSni+ZakladDPHZakl)</f>
        <v>0</v>
      </c>
      <c r="H27" s="82"/>
      <c r="I27" s="82"/>
      <c r="J27" s="41" t="str">
        <f t="shared" si="0"/>
        <v>CZK</v>
      </c>
    </row>
    <row r="28" spans="1:10" ht="27.75" customHeight="1" thickBot="1" x14ac:dyDescent="0.25">
      <c r="A28" s="2">
        <f>(A27-INT(A27))*100</f>
        <v>0</v>
      </c>
      <c r="B28" s="167" t="s">
        <v>23</v>
      </c>
      <c r="C28" s="168"/>
      <c r="D28" s="168"/>
      <c r="E28" s="169"/>
      <c r="F28" s="170"/>
      <c r="G28" s="171">
        <f>A27</f>
        <v>0</v>
      </c>
      <c r="H28" s="171"/>
      <c r="I28" s="171"/>
      <c r="J28" s="172" t="str">
        <f t="shared" si="0"/>
        <v>CZK</v>
      </c>
    </row>
    <row r="29" spans="1:10" ht="27.75" hidden="1" customHeight="1" thickBot="1" x14ac:dyDescent="0.25">
      <c r="A29" s="2"/>
      <c r="B29" s="167" t="s">
        <v>35</v>
      </c>
      <c r="C29" s="173"/>
      <c r="D29" s="173"/>
      <c r="E29" s="173"/>
      <c r="F29" s="174"/>
      <c r="G29" s="175">
        <f>ZakladDPHSni+DPHSni+ZakladDPHZakl+DPHZakl+Zaokrouhleni</f>
        <v>0</v>
      </c>
      <c r="H29" s="175"/>
      <c r="I29" s="175"/>
      <c r="J29" s="176" t="s">
        <v>79</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t="s">
        <v>43</v>
      </c>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4" t="s">
        <v>1</v>
      </c>
      <c r="J38" s="145" t="s">
        <v>0</v>
      </c>
    </row>
    <row r="39" spans="1:10" ht="25.5" hidden="1" customHeight="1" x14ac:dyDescent="0.2">
      <c r="A39" s="135">
        <v>1</v>
      </c>
      <c r="B39" s="146" t="s">
        <v>46</v>
      </c>
      <c r="C39" s="147"/>
      <c r="D39" s="147"/>
      <c r="E39" s="147"/>
      <c r="F39" s="148">
        <f>'SO-01 10662_01AA Pol'!AE290+'SO-01 10662_01B Pol'!AE36+'SO-01 10662_01C Pol'!AE73+'SO-03 10662_03A Pol'!AE86+'SO-03 10662_03B Pol'!AE172+'SO-03 10662_03C Pol'!AE90+'SO-03 10662_03D Pol'!AE133+'SO-03 10662_03E Pol'!AE32+'SO-04 10662_04AA Pol'!AE80+'SO-06 10662_06A Pol'!AE99+'SO-06 10662_06BB Pol'!AE97</f>
        <v>0</v>
      </c>
      <c r="G39" s="149">
        <f>'SO-01 10662_01AA Pol'!AF290+'SO-01 10662_01B Pol'!AF36+'SO-01 10662_01C Pol'!AF73+'SO-03 10662_03A Pol'!AF86+'SO-03 10662_03B Pol'!AF172+'SO-03 10662_03C Pol'!AF90+'SO-03 10662_03D Pol'!AF133+'SO-03 10662_03E Pol'!AF32+'SO-04 10662_04AA Pol'!AF80+'SO-06 10662_06A Pol'!AF99+'SO-06 10662_06BB Pol'!AF97</f>
        <v>0</v>
      </c>
      <c r="H39" s="150"/>
      <c r="I39" s="151">
        <f>F39+G39+H39</f>
        <v>0</v>
      </c>
      <c r="J39" s="152" t="str">
        <f>IF(CenaCelkemVypocet=0,"",I39/CenaCelkemVypocet*100)</f>
        <v/>
      </c>
    </row>
    <row r="40" spans="1:10" ht="25.5" customHeight="1" x14ac:dyDescent="0.2">
      <c r="A40" s="135">
        <v>2</v>
      </c>
      <c r="B40" s="153"/>
      <c r="C40" s="154" t="s">
        <v>47</v>
      </c>
      <c r="D40" s="154"/>
      <c r="E40" s="154"/>
      <c r="F40" s="155"/>
      <c r="G40" s="156"/>
      <c r="H40" s="156"/>
      <c r="I40" s="157">
        <f>F40+G40+H40</f>
        <v>0</v>
      </c>
      <c r="J40" s="158" t="str">
        <f>IF(CenaCelkemVypocet=0,"",I40/CenaCelkemVypocet*100)</f>
        <v/>
      </c>
    </row>
    <row r="41" spans="1:10" ht="25.5" customHeight="1" x14ac:dyDescent="0.2">
      <c r="A41" s="135">
        <v>2</v>
      </c>
      <c r="B41" s="153" t="s">
        <v>48</v>
      </c>
      <c r="C41" s="154" t="s">
        <v>49</v>
      </c>
      <c r="D41" s="154"/>
      <c r="E41" s="154"/>
      <c r="F41" s="155">
        <f>'SO-01 10662_01AA Pol'!AE290+'SO-01 10662_01B Pol'!AE36+'SO-01 10662_01C Pol'!AE73</f>
        <v>0</v>
      </c>
      <c r="G41" s="156">
        <f>'SO-01 10662_01AA Pol'!AF290+'SO-01 10662_01B Pol'!AF36+'SO-01 10662_01C Pol'!AF73</f>
        <v>0</v>
      </c>
      <c r="H41" s="156"/>
      <c r="I41" s="157">
        <f>F41+G41+H41</f>
        <v>0</v>
      </c>
      <c r="J41" s="158" t="str">
        <f>IF(CenaCelkemVypocet=0,"",I41/CenaCelkemVypocet*100)</f>
        <v/>
      </c>
    </row>
    <row r="42" spans="1:10" ht="25.5" customHeight="1" x14ac:dyDescent="0.2">
      <c r="A42" s="135">
        <v>3</v>
      </c>
      <c r="B42" s="159" t="s">
        <v>50</v>
      </c>
      <c r="C42" s="147" t="s">
        <v>51</v>
      </c>
      <c r="D42" s="147"/>
      <c r="E42" s="147"/>
      <c r="F42" s="160">
        <f>'SO-01 10662_01AA Pol'!AE290</f>
        <v>0</v>
      </c>
      <c r="G42" s="150">
        <f>'SO-01 10662_01AA Pol'!AF290</f>
        <v>0</v>
      </c>
      <c r="H42" s="150"/>
      <c r="I42" s="151">
        <f>F42+G42+H42</f>
        <v>0</v>
      </c>
      <c r="J42" s="152" t="str">
        <f>IF(CenaCelkemVypocet=0,"",I42/CenaCelkemVypocet*100)</f>
        <v/>
      </c>
    </row>
    <row r="43" spans="1:10" ht="25.5" customHeight="1" x14ac:dyDescent="0.2">
      <c r="A43" s="135">
        <v>3</v>
      </c>
      <c r="B43" s="159" t="s">
        <v>52</v>
      </c>
      <c r="C43" s="147" t="s">
        <v>53</v>
      </c>
      <c r="D43" s="147"/>
      <c r="E43" s="147"/>
      <c r="F43" s="160">
        <f>'SO-01 10662_01B Pol'!AE36</f>
        <v>0</v>
      </c>
      <c r="G43" s="150">
        <f>'SO-01 10662_01B Pol'!AF36</f>
        <v>0</v>
      </c>
      <c r="H43" s="150"/>
      <c r="I43" s="151">
        <f>F43+G43+H43</f>
        <v>0</v>
      </c>
      <c r="J43" s="152" t="str">
        <f>IF(CenaCelkemVypocet=0,"",I43/CenaCelkemVypocet*100)</f>
        <v/>
      </c>
    </row>
    <row r="44" spans="1:10" ht="25.5" customHeight="1" x14ac:dyDescent="0.2">
      <c r="A44" s="135">
        <v>3</v>
      </c>
      <c r="B44" s="159" t="s">
        <v>54</v>
      </c>
      <c r="C44" s="147" t="s">
        <v>55</v>
      </c>
      <c r="D44" s="147"/>
      <c r="E44" s="147"/>
      <c r="F44" s="160">
        <f>'SO-01 10662_01C Pol'!AE73</f>
        <v>0</v>
      </c>
      <c r="G44" s="150">
        <f>'SO-01 10662_01C Pol'!AF73</f>
        <v>0</v>
      </c>
      <c r="H44" s="150"/>
      <c r="I44" s="151">
        <f>F44+G44+H44</f>
        <v>0</v>
      </c>
      <c r="J44" s="152" t="str">
        <f>IF(CenaCelkemVypocet=0,"",I44/CenaCelkemVypocet*100)</f>
        <v/>
      </c>
    </row>
    <row r="45" spans="1:10" ht="25.5" customHeight="1" x14ac:dyDescent="0.2">
      <c r="A45" s="135">
        <v>2</v>
      </c>
      <c r="B45" s="153" t="s">
        <v>56</v>
      </c>
      <c r="C45" s="154" t="s">
        <v>57</v>
      </c>
      <c r="D45" s="154"/>
      <c r="E45" s="154"/>
      <c r="F45" s="155">
        <f>'SO-03 10662_03A Pol'!AE86+'SO-03 10662_03B Pol'!AE172+'SO-03 10662_03C Pol'!AE90+'SO-03 10662_03D Pol'!AE133+'SO-03 10662_03E Pol'!AE32</f>
        <v>0</v>
      </c>
      <c r="G45" s="156">
        <f>'SO-03 10662_03A Pol'!AF86+'SO-03 10662_03B Pol'!AF172+'SO-03 10662_03C Pol'!AF90+'SO-03 10662_03D Pol'!AF133+'SO-03 10662_03E Pol'!AF32</f>
        <v>0</v>
      </c>
      <c r="H45" s="156"/>
      <c r="I45" s="157">
        <f>F45+G45+H45</f>
        <v>0</v>
      </c>
      <c r="J45" s="158" t="str">
        <f>IF(CenaCelkemVypocet=0,"",I45/CenaCelkemVypocet*100)</f>
        <v/>
      </c>
    </row>
    <row r="46" spans="1:10" ht="25.5" customHeight="1" x14ac:dyDescent="0.2">
      <c r="A46" s="135">
        <v>3</v>
      </c>
      <c r="B46" s="159" t="s">
        <v>58</v>
      </c>
      <c r="C46" s="147" t="s">
        <v>59</v>
      </c>
      <c r="D46" s="147"/>
      <c r="E46" s="147"/>
      <c r="F46" s="160">
        <f>'SO-03 10662_03A Pol'!AE86</f>
        <v>0</v>
      </c>
      <c r="G46" s="150">
        <f>'SO-03 10662_03A Pol'!AF86</f>
        <v>0</v>
      </c>
      <c r="H46" s="150"/>
      <c r="I46" s="151">
        <f>F46+G46+H46</f>
        <v>0</v>
      </c>
      <c r="J46" s="152" t="str">
        <f>IF(CenaCelkemVypocet=0,"",I46/CenaCelkemVypocet*100)</f>
        <v/>
      </c>
    </row>
    <row r="47" spans="1:10" ht="25.5" customHeight="1" x14ac:dyDescent="0.2">
      <c r="A47" s="135">
        <v>3</v>
      </c>
      <c r="B47" s="159" t="s">
        <v>60</v>
      </c>
      <c r="C47" s="147" t="s">
        <v>61</v>
      </c>
      <c r="D47" s="147"/>
      <c r="E47" s="147"/>
      <c r="F47" s="160">
        <f>'SO-03 10662_03B Pol'!AE172</f>
        <v>0</v>
      </c>
      <c r="G47" s="150">
        <f>'SO-03 10662_03B Pol'!AF172</f>
        <v>0</v>
      </c>
      <c r="H47" s="150"/>
      <c r="I47" s="151">
        <f>F47+G47+H47</f>
        <v>0</v>
      </c>
      <c r="J47" s="152" t="str">
        <f>IF(CenaCelkemVypocet=0,"",I47/CenaCelkemVypocet*100)</f>
        <v/>
      </c>
    </row>
    <row r="48" spans="1:10" ht="25.5" customHeight="1" x14ac:dyDescent="0.2">
      <c r="A48" s="135">
        <v>3</v>
      </c>
      <c r="B48" s="159" t="s">
        <v>62</v>
      </c>
      <c r="C48" s="147" t="s">
        <v>63</v>
      </c>
      <c r="D48" s="147"/>
      <c r="E48" s="147"/>
      <c r="F48" s="160">
        <f>'SO-03 10662_03C Pol'!AE90</f>
        <v>0</v>
      </c>
      <c r="G48" s="150">
        <f>'SO-03 10662_03C Pol'!AF90</f>
        <v>0</v>
      </c>
      <c r="H48" s="150"/>
      <c r="I48" s="151">
        <f>F48+G48+H48</f>
        <v>0</v>
      </c>
      <c r="J48" s="152" t="str">
        <f>IF(CenaCelkemVypocet=0,"",I48/CenaCelkemVypocet*100)</f>
        <v/>
      </c>
    </row>
    <row r="49" spans="1:10" ht="25.5" customHeight="1" x14ac:dyDescent="0.2">
      <c r="A49" s="135">
        <v>3</v>
      </c>
      <c r="B49" s="159" t="s">
        <v>64</v>
      </c>
      <c r="C49" s="147" t="s">
        <v>65</v>
      </c>
      <c r="D49" s="147"/>
      <c r="E49" s="147"/>
      <c r="F49" s="160">
        <f>'SO-03 10662_03D Pol'!AE133</f>
        <v>0</v>
      </c>
      <c r="G49" s="150">
        <f>'SO-03 10662_03D Pol'!AF133</f>
        <v>0</v>
      </c>
      <c r="H49" s="150"/>
      <c r="I49" s="151">
        <f>F49+G49+H49</f>
        <v>0</v>
      </c>
      <c r="J49" s="152" t="str">
        <f>IF(CenaCelkemVypocet=0,"",I49/CenaCelkemVypocet*100)</f>
        <v/>
      </c>
    </row>
    <row r="50" spans="1:10" ht="25.5" customHeight="1" x14ac:dyDescent="0.2">
      <c r="A50" s="135">
        <v>3</v>
      </c>
      <c r="B50" s="159" t="s">
        <v>66</v>
      </c>
      <c r="C50" s="147" t="s">
        <v>67</v>
      </c>
      <c r="D50" s="147"/>
      <c r="E50" s="147"/>
      <c r="F50" s="160">
        <f>'SO-03 10662_03E Pol'!AE32</f>
        <v>0</v>
      </c>
      <c r="G50" s="150">
        <f>'SO-03 10662_03E Pol'!AF32</f>
        <v>0</v>
      </c>
      <c r="H50" s="150"/>
      <c r="I50" s="151">
        <f>F50+G50+H50</f>
        <v>0</v>
      </c>
      <c r="J50" s="152" t="str">
        <f>IF(CenaCelkemVypocet=0,"",I50/CenaCelkemVypocet*100)</f>
        <v/>
      </c>
    </row>
    <row r="51" spans="1:10" ht="25.5" customHeight="1" x14ac:dyDescent="0.2">
      <c r="A51" s="135">
        <v>2</v>
      </c>
      <c r="B51" s="153" t="s">
        <v>68</v>
      </c>
      <c r="C51" s="154" t="s">
        <v>69</v>
      </c>
      <c r="D51" s="154"/>
      <c r="E51" s="154"/>
      <c r="F51" s="155">
        <f>'SO-04 10662_04AA Pol'!AE80</f>
        <v>0</v>
      </c>
      <c r="G51" s="156">
        <f>'SO-04 10662_04AA Pol'!AF80</f>
        <v>0</v>
      </c>
      <c r="H51" s="156"/>
      <c r="I51" s="157">
        <f>F51+G51+H51</f>
        <v>0</v>
      </c>
      <c r="J51" s="158" t="str">
        <f>IF(CenaCelkemVypocet=0,"",I51/CenaCelkemVypocet*100)</f>
        <v/>
      </c>
    </row>
    <row r="52" spans="1:10" ht="25.5" customHeight="1" x14ac:dyDescent="0.2">
      <c r="A52" s="135">
        <v>3</v>
      </c>
      <c r="B52" s="159" t="s">
        <v>70</v>
      </c>
      <c r="C52" s="147" t="s">
        <v>71</v>
      </c>
      <c r="D52" s="147"/>
      <c r="E52" s="147"/>
      <c r="F52" s="160">
        <f>'SO-04 10662_04AA Pol'!AE80</f>
        <v>0</v>
      </c>
      <c r="G52" s="150">
        <f>'SO-04 10662_04AA Pol'!AF80</f>
        <v>0</v>
      </c>
      <c r="H52" s="150"/>
      <c r="I52" s="151">
        <f>F52+G52+H52</f>
        <v>0</v>
      </c>
      <c r="J52" s="152" t="str">
        <f>IF(CenaCelkemVypocet=0,"",I52/CenaCelkemVypocet*100)</f>
        <v/>
      </c>
    </row>
    <row r="53" spans="1:10" ht="25.5" customHeight="1" x14ac:dyDescent="0.2">
      <c r="A53" s="135">
        <v>2</v>
      </c>
      <c r="B53" s="153" t="s">
        <v>72</v>
      </c>
      <c r="C53" s="154" t="s">
        <v>73</v>
      </c>
      <c r="D53" s="154"/>
      <c r="E53" s="154"/>
      <c r="F53" s="155">
        <f>'SO-06 10662_06A Pol'!AE99+'SO-06 10662_06BB Pol'!AE97</f>
        <v>0</v>
      </c>
      <c r="G53" s="156">
        <f>'SO-06 10662_06A Pol'!AF99+'SO-06 10662_06BB Pol'!AF97</f>
        <v>0</v>
      </c>
      <c r="H53" s="156"/>
      <c r="I53" s="157">
        <f>F53+G53+H53</f>
        <v>0</v>
      </c>
      <c r="J53" s="158" t="str">
        <f>IF(CenaCelkemVypocet=0,"",I53/CenaCelkemVypocet*100)</f>
        <v/>
      </c>
    </row>
    <row r="54" spans="1:10" ht="25.5" customHeight="1" x14ac:dyDescent="0.2">
      <c r="A54" s="135">
        <v>3</v>
      </c>
      <c r="B54" s="159" t="s">
        <v>74</v>
      </c>
      <c r="C54" s="147" t="s">
        <v>75</v>
      </c>
      <c r="D54" s="147"/>
      <c r="E54" s="147"/>
      <c r="F54" s="160">
        <f>'SO-06 10662_06A Pol'!AE99</f>
        <v>0</v>
      </c>
      <c r="G54" s="150">
        <f>'SO-06 10662_06A Pol'!AF99</f>
        <v>0</v>
      </c>
      <c r="H54" s="150"/>
      <c r="I54" s="151">
        <f>F54+G54+H54</f>
        <v>0</v>
      </c>
      <c r="J54" s="152" t="str">
        <f>IF(CenaCelkemVypocet=0,"",I54/CenaCelkemVypocet*100)</f>
        <v/>
      </c>
    </row>
    <row r="55" spans="1:10" ht="25.5" customHeight="1" x14ac:dyDescent="0.2">
      <c r="A55" s="135">
        <v>3</v>
      </c>
      <c r="B55" s="159" t="s">
        <v>76</v>
      </c>
      <c r="C55" s="147" t="s">
        <v>77</v>
      </c>
      <c r="D55" s="147"/>
      <c r="E55" s="147"/>
      <c r="F55" s="160">
        <f>'SO-06 10662_06BB Pol'!AE97</f>
        <v>0</v>
      </c>
      <c r="G55" s="150">
        <f>'SO-06 10662_06BB Pol'!AF97</f>
        <v>0</v>
      </c>
      <c r="H55" s="150"/>
      <c r="I55" s="151">
        <f>F55+G55+H55</f>
        <v>0</v>
      </c>
      <c r="J55" s="152" t="str">
        <f>IF(CenaCelkemVypocet=0,"",I55/CenaCelkemVypocet*100)</f>
        <v/>
      </c>
    </row>
    <row r="56" spans="1:10" ht="25.5" customHeight="1" x14ac:dyDescent="0.2">
      <c r="A56" s="135"/>
      <c r="B56" s="161" t="s">
        <v>78</v>
      </c>
      <c r="C56" s="162"/>
      <c r="D56" s="162"/>
      <c r="E56" s="162"/>
      <c r="F56" s="163">
        <f>SUMIF(A39:A55,"=1",F39:F55)</f>
        <v>0</v>
      </c>
      <c r="G56" s="164">
        <f>SUMIF(A39:A55,"=1",G39:G55)</f>
        <v>0</v>
      </c>
      <c r="H56" s="164">
        <f>SUMIF(A39:A55,"=1",H39:H55)</f>
        <v>0</v>
      </c>
      <c r="I56" s="165">
        <f>SUMIF(A39:A55,"=1",I39:I55)</f>
        <v>0</v>
      </c>
      <c r="J56" s="166">
        <f>SUMIF(A39:A55,"=1",J39:J55)</f>
        <v>0</v>
      </c>
    </row>
    <row r="60" spans="1:10" ht="15.75" x14ac:dyDescent="0.25">
      <c r="B60" s="177" t="s">
        <v>80</v>
      </c>
    </row>
    <row r="62" spans="1:10" ht="25.5" customHeight="1" x14ac:dyDescent="0.2">
      <c r="A62" s="179"/>
      <c r="B62" s="182" t="s">
        <v>17</v>
      </c>
      <c r="C62" s="182" t="s">
        <v>5</v>
      </c>
      <c r="D62" s="183"/>
      <c r="E62" s="183"/>
      <c r="F62" s="184" t="s">
        <v>81</v>
      </c>
      <c r="G62" s="184"/>
      <c r="H62" s="184"/>
      <c r="I62" s="184" t="s">
        <v>29</v>
      </c>
      <c r="J62" s="184" t="s">
        <v>0</v>
      </c>
    </row>
    <row r="63" spans="1:10" ht="36.75" customHeight="1" x14ac:dyDescent="0.2">
      <c r="A63" s="180"/>
      <c r="B63" s="185" t="s">
        <v>82</v>
      </c>
      <c r="C63" s="186" t="s">
        <v>83</v>
      </c>
      <c r="D63" s="187"/>
      <c r="E63" s="187"/>
      <c r="F63" s="193" t="s">
        <v>24</v>
      </c>
      <c r="G63" s="194"/>
      <c r="H63" s="194"/>
      <c r="I63" s="194">
        <f>'SO-01 10662_01AA Pol'!G8+'SO-01 10662_01C Pol'!G8+'SO-03 10662_03A Pol'!G8+'SO-03 10662_03B Pol'!G8+'SO-03 10662_03C Pol'!G8+'SO-03 10662_03D Pol'!G8+'SO-03 10662_03E Pol'!G8+'SO-04 10662_04AA Pol'!G8+'SO-06 10662_06A Pol'!G8+'SO-06 10662_06BB Pol'!G8</f>
        <v>0</v>
      </c>
      <c r="J63" s="191" t="str">
        <f>IF(I97=0,"",I63/I97*100)</f>
        <v/>
      </c>
    </row>
    <row r="64" spans="1:10" ht="36.75" customHeight="1" x14ac:dyDescent="0.2">
      <c r="A64" s="180"/>
      <c r="B64" s="185" t="s">
        <v>84</v>
      </c>
      <c r="C64" s="186" t="s">
        <v>85</v>
      </c>
      <c r="D64" s="187"/>
      <c r="E64" s="187"/>
      <c r="F64" s="193" t="s">
        <v>24</v>
      </c>
      <c r="G64" s="194"/>
      <c r="H64" s="194"/>
      <c r="I64" s="194">
        <f>'SO-06 10662_06BB Pol'!G28</f>
        <v>0</v>
      </c>
      <c r="J64" s="191" t="str">
        <f>IF(I97=0,"",I64/I97*100)</f>
        <v/>
      </c>
    </row>
    <row r="65" spans="1:10" ht="36.75" customHeight="1" x14ac:dyDescent="0.2">
      <c r="A65" s="180"/>
      <c r="B65" s="185" t="s">
        <v>86</v>
      </c>
      <c r="C65" s="186" t="s">
        <v>87</v>
      </c>
      <c r="D65" s="187"/>
      <c r="E65" s="187"/>
      <c r="F65" s="193" t="s">
        <v>24</v>
      </c>
      <c r="G65" s="194"/>
      <c r="H65" s="194"/>
      <c r="I65" s="194">
        <f>'SO-01 10662_01AA Pol'!G50+'SO-01 10662_01B Pol'!G8+'SO-03 10662_03B Pol'!G36+'SO-06 10662_06A Pol'!G50</f>
        <v>0</v>
      </c>
      <c r="J65" s="191" t="str">
        <f>IF(I97=0,"",I65/I97*100)</f>
        <v/>
      </c>
    </row>
    <row r="66" spans="1:10" ht="36.75" customHeight="1" x14ac:dyDescent="0.2">
      <c r="A66" s="180"/>
      <c r="B66" s="185" t="s">
        <v>88</v>
      </c>
      <c r="C66" s="186" t="s">
        <v>89</v>
      </c>
      <c r="D66" s="187"/>
      <c r="E66" s="187"/>
      <c r="F66" s="193" t="s">
        <v>24</v>
      </c>
      <c r="G66" s="194"/>
      <c r="H66" s="194"/>
      <c r="I66" s="194">
        <f>'SO-04 10662_04AA Pol'!G27</f>
        <v>0</v>
      </c>
      <c r="J66" s="191" t="str">
        <f>IF(I97=0,"",I66/I97*100)</f>
        <v/>
      </c>
    </row>
    <row r="67" spans="1:10" ht="36.75" customHeight="1" x14ac:dyDescent="0.2">
      <c r="A67" s="180"/>
      <c r="B67" s="185" t="s">
        <v>90</v>
      </c>
      <c r="C67" s="186" t="s">
        <v>91</v>
      </c>
      <c r="D67" s="187"/>
      <c r="E67" s="187"/>
      <c r="F67" s="193" t="s">
        <v>24</v>
      </c>
      <c r="G67" s="194"/>
      <c r="H67" s="194"/>
      <c r="I67" s="194">
        <f>'SO-01 10662_01AA Pol'!G71+'SO-03 10662_03B Pol'!G55+'SO-03 10662_03D Pol'!G49</f>
        <v>0</v>
      </c>
      <c r="J67" s="191" t="str">
        <f>IF(I97=0,"",I67/I97*100)</f>
        <v/>
      </c>
    </row>
    <row r="68" spans="1:10" ht="36.75" customHeight="1" x14ac:dyDescent="0.2">
      <c r="A68" s="180"/>
      <c r="B68" s="185" t="s">
        <v>92</v>
      </c>
      <c r="C68" s="186" t="s">
        <v>93</v>
      </c>
      <c r="D68" s="187"/>
      <c r="E68" s="187"/>
      <c r="F68" s="193" t="s">
        <v>24</v>
      </c>
      <c r="G68" s="194"/>
      <c r="H68" s="194"/>
      <c r="I68" s="194">
        <f>'SO-06 10662_06A Pol'!G61</f>
        <v>0</v>
      </c>
      <c r="J68" s="191" t="str">
        <f>IF(I97=0,"",I68/I97*100)</f>
        <v/>
      </c>
    </row>
    <row r="69" spans="1:10" ht="36.75" customHeight="1" x14ac:dyDescent="0.2">
      <c r="A69" s="180"/>
      <c r="B69" s="185" t="s">
        <v>94</v>
      </c>
      <c r="C69" s="186" t="s">
        <v>95</v>
      </c>
      <c r="D69" s="187"/>
      <c r="E69" s="187"/>
      <c r="F69" s="193" t="s">
        <v>24</v>
      </c>
      <c r="G69" s="194"/>
      <c r="H69" s="194"/>
      <c r="I69" s="194">
        <f>'SO-03 10662_03E Pol'!G18+'SO-06 10662_06BB Pol'!G32</f>
        <v>0</v>
      </c>
      <c r="J69" s="191" t="str">
        <f>IF(I97=0,"",I69/I97*100)</f>
        <v/>
      </c>
    </row>
    <row r="70" spans="1:10" ht="36.75" customHeight="1" x14ac:dyDescent="0.2">
      <c r="A70" s="180"/>
      <c r="B70" s="185" t="s">
        <v>96</v>
      </c>
      <c r="C70" s="186" t="s">
        <v>97</v>
      </c>
      <c r="D70" s="187"/>
      <c r="E70" s="187"/>
      <c r="F70" s="193" t="s">
        <v>24</v>
      </c>
      <c r="G70" s="194"/>
      <c r="H70" s="194"/>
      <c r="I70" s="194">
        <f>'SO-01 10662_01C Pol'!G20+'SO-04 10662_04AA Pol'!G32</f>
        <v>0</v>
      </c>
      <c r="J70" s="191" t="str">
        <f>IF(I97=0,"",I70/I97*100)</f>
        <v/>
      </c>
    </row>
    <row r="71" spans="1:10" ht="36.75" customHeight="1" x14ac:dyDescent="0.2">
      <c r="A71" s="180"/>
      <c r="B71" s="185" t="s">
        <v>98</v>
      </c>
      <c r="C71" s="186" t="s">
        <v>99</v>
      </c>
      <c r="D71" s="187"/>
      <c r="E71" s="187"/>
      <c r="F71" s="193" t="s">
        <v>24</v>
      </c>
      <c r="G71" s="194"/>
      <c r="H71" s="194"/>
      <c r="I71" s="194">
        <f>'SO-03 10662_03A Pol'!G39+'SO-03 10662_03B Pol'!G75+'SO-06 10662_06BB Pol'!G35</f>
        <v>0</v>
      </c>
      <c r="J71" s="191" t="str">
        <f>IF(I97=0,"",I71/I97*100)</f>
        <v/>
      </c>
    </row>
    <row r="72" spans="1:10" ht="36.75" customHeight="1" x14ac:dyDescent="0.2">
      <c r="A72" s="180"/>
      <c r="B72" s="185" t="s">
        <v>100</v>
      </c>
      <c r="C72" s="186" t="s">
        <v>101</v>
      </c>
      <c r="D72" s="187"/>
      <c r="E72" s="187"/>
      <c r="F72" s="193" t="s">
        <v>24</v>
      </c>
      <c r="G72" s="194"/>
      <c r="H72" s="194"/>
      <c r="I72" s="194">
        <f>'SO-06 10662_06BB Pol'!G39</f>
        <v>0</v>
      </c>
      <c r="J72" s="191" t="str">
        <f>IF(I97=0,"",I72/I97*100)</f>
        <v/>
      </c>
    </row>
    <row r="73" spans="1:10" ht="36.75" customHeight="1" x14ac:dyDescent="0.2">
      <c r="A73" s="180"/>
      <c r="B73" s="185" t="s">
        <v>102</v>
      </c>
      <c r="C73" s="186" t="s">
        <v>103</v>
      </c>
      <c r="D73" s="187"/>
      <c r="E73" s="187"/>
      <c r="F73" s="193" t="s">
        <v>24</v>
      </c>
      <c r="G73" s="194"/>
      <c r="H73" s="194"/>
      <c r="I73" s="194">
        <f>'SO-01 10662_01AA Pol'!G104+'SO-03 10662_03B Pol'!G87+'SO-03 10662_03C Pol'!G44+'SO-03 10662_03D Pol'!G65</f>
        <v>0</v>
      </c>
      <c r="J73" s="191" t="str">
        <f>IF(I97=0,"",I73/I97*100)</f>
        <v/>
      </c>
    </row>
    <row r="74" spans="1:10" ht="36.75" customHeight="1" x14ac:dyDescent="0.2">
      <c r="A74" s="180"/>
      <c r="B74" s="185" t="s">
        <v>104</v>
      </c>
      <c r="C74" s="186" t="s">
        <v>105</v>
      </c>
      <c r="D74" s="187"/>
      <c r="E74" s="187"/>
      <c r="F74" s="193" t="s">
        <v>24</v>
      </c>
      <c r="G74" s="194"/>
      <c r="H74" s="194"/>
      <c r="I74" s="194">
        <f>'SO-01 10662_01C Pol'!G23+'SO-03 10662_03B Pol'!G100+'SO-03 10662_03D Pol'!G71+'SO-03 10662_03E Pol'!G21+'SO-04 10662_04AA Pol'!G35+'SO-06 10662_06A Pol'!G73+'SO-06 10662_06BB Pol'!G42</f>
        <v>0</v>
      </c>
      <c r="J74" s="191" t="str">
        <f>IF(I97=0,"",I74/I97*100)</f>
        <v/>
      </c>
    </row>
    <row r="75" spans="1:10" ht="36.75" customHeight="1" x14ac:dyDescent="0.2">
      <c r="A75" s="180"/>
      <c r="B75" s="185" t="s">
        <v>106</v>
      </c>
      <c r="C75" s="186" t="s">
        <v>107</v>
      </c>
      <c r="D75" s="187"/>
      <c r="E75" s="187"/>
      <c r="F75" s="193" t="s">
        <v>24</v>
      </c>
      <c r="G75" s="194"/>
      <c r="H75" s="194"/>
      <c r="I75" s="194">
        <f>'SO-01 10662_01C Pol'!G42+'SO-04 10662_04AA Pol'!G53</f>
        <v>0</v>
      </c>
      <c r="J75" s="191" t="str">
        <f>IF(I97=0,"",I75/I97*100)</f>
        <v/>
      </c>
    </row>
    <row r="76" spans="1:10" ht="36.75" customHeight="1" x14ac:dyDescent="0.2">
      <c r="A76" s="180"/>
      <c r="B76" s="185" t="s">
        <v>108</v>
      </c>
      <c r="C76" s="186" t="s">
        <v>109</v>
      </c>
      <c r="D76" s="187"/>
      <c r="E76" s="187"/>
      <c r="F76" s="193" t="s">
        <v>24</v>
      </c>
      <c r="G76" s="194"/>
      <c r="H76" s="194"/>
      <c r="I76" s="194">
        <f>'SO-03 10662_03A Pol'!G59+'SO-03 10662_03B Pol'!G102</f>
        <v>0</v>
      </c>
      <c r="J76" s="191" t="str">
        <f>IF(I97=0,"",I76/I97*100)</f>
        <v/>
      </c>
    </row>
    <row r="77" spans="1:10" ht="36.75" customHeight="1" x14ac:dyDescent="0.2">
      <c r="A77" s="180"/>
      <c r="B77" s="185" t="s">
        <v>110</v>
      </c>
      <c r="C77" s="186" t="s">
        <v>111</v>
      </c>
      <c r="D77" s="187"/>
      <c r="E77" s="187"/>
      <c r="F77" s="193" t="s">
        <v>24</v>
      </c>
      <c r="G77" s="194"/>
      <c r="H77" s="194"/>
      <c r="I77" s="194">
        <f>'SO-01 10662_01AA Pol'!G130+'SO-03 10662_03B Pol'!G105+'SO-03 10662_03D Pol'!G75</f>
        <v>0</v>
      </c>
      <c r="J77" s="191" t="str">
        <f>IF(I97=0,"",I77/I97*100)</f>
        <v/>
      </c>
    </row>
    <row r="78" spans="1:10" ht="36.75" customHeight="1" x14ac:dyDescent="0.2">
      <c r="A78" s="180"/>
      <c r="B78" s="185" t="s">
        <v>112</v>
      </c>
      <c r="C78" s="186" t="s">
        <v>113</v>
      </c>
      <c r="D78" s="187"/>
      <c r="E78" s="187"/>
      <c r="F78" s="193" t="s">
        <v>24</v>
      </c>
      <c r="G78" s="194"/>
      <c r="H78" s="194"/>
      <c r="I78" s="194">
        <f>'SO-01 10662_01AA Pol'!G142+'SO-03 10662_03B Pol'!G109+'SO-03 10662_03D Pol'!G88</f>
        <v>0</v>
      </c>
      <c r="J78" s="191" t="str">
        <f>IF(I97=0,"",I78/I97*100)</f>
        <v/>
      </c>
    </row>
    <row r="79" spans="1:10" ht="36.75" customHeight="1" x14ac:dyDescent="0.2">
      <c r="A79" s="180"/>
      <c r="B79" s="185" t="s">
        <v>114</v>
      </c>
      <c r="C79" s="186" t="s">
        <v>115</v>
      </c>
      <c r="D79" s="187"/>
      <c r="E79" s="187"/>
      <c r="F79" s="193" t="s">
        <v>24</v>
      </c>
      <c r="G79" s="194"/>
      <c r="H79" s="194"/>
      <c r="I79" s="194">
        <f>'SO-01 10662_01AA Pol'!G150+'SO-01 10662_01B Pol'!G19+'SO-03 10662_03B Pol'!G111+'SO-03 10662_03C Pol'!G61+'SO-06 10662_06A Pol'!G77</f>
        <v>0</v>
      </c>
      <c r="J79" s="191" t="str">
        <f>IF(I97=0,"",I79/I97*100)</f>
        <v/>
      </c>
    </row>
    <row r="80" spans="1:10" ht="36.75" customHeight="1" x14ac:dyDescent="0.2">
      <c r="A80" s="180"/>
      <c r="B80" s="185" t="s">
        <v>116</v>
      </c>
      <c r="C80" s="186" t="s">
        <v>117</v>
      </c>
      <c r="D80" s="187"/>
      <c r="E80" s="187"/>
      <c r="F80" s="193" t="s">
        <v>24</v>
      </c>
      <c r="G80" s="194"/>
      <c r="H80" s="194"/>
      <c r="I80" s="194">
        <f>'SO-01 10662_01AA Pol'!G183+'SO-03 10662_03A Pol'!G66+'SO-03 10662_03B Pol'!G119</f>
        <v>0</v>
      </c>
      <c r="J80" s="191" t="str">
        <f>IF(I97=0,"",I80/I97*100)</f>
        <v/>
      </c>
    </row>
    <row r="81" spans="1:10" ht="36.75" customHeight="1" x14ac:dyDescent="0.2">
      <c r="A81" s="180"/>
      <c r="B81" s="185" t="s">
        <v>118</v>
      </c>
      <c r="C81" s="186" t="s">
        <v>119</v>
      </c>
      <c r="D81" s="187"/>
      <c r="E81" s="187"/>
      <c r="F81" s="193" t="s">
        <v>24</v>
      </c>
      <c r="G81" s="194"/>
      <c r="H81" s="194"/>
      <c r="I81" s="194">
        <f>'SO-01 10662_01AA Pol'!G196+'SO-01 10662_01B Pol'!G28+'SO-01 10662_01C Pol'!G45+'SO-03 10662_03A Pol'!G72+'SO-03 10662_03B Pol'!G132+'SO-03 10662_03C Pol'!G67+'SO-03 10662_03D Pol'!G90+'SO-03 10662_03E Pol'!G25+'SO-04 10662_04AA Pol'!G57+'SO-06 10662_06A Pol'!G86+'SO-06 10662_06BB Pol'!G78</f>
        <v>0</v>
      </c>
      <c r="J81" s="191" t="str">
        <f>IF(I97=0,"",I81/I97*100)</f>
        <v/>
      </c>
    </row>
    <row r="82" spans="1:10" ht="36.75" customHeight="1" x14ac:dyDescent="0.2">
      <c r="A82" s="180"/>
      <c r="B82" s="185" t="s">
        <v>120</v>
      </c>
      <c r="C82" s="186" t="s">
        <v>117</v>
      </c>
      <c r="D82" s="187"/>
      <c r="E82" s="187"/>
      <c r="F82" s="193" t="s">
        <v>24</v>
      </c>
      <c r="G82" s="194"/>
      <c r="H82" s="194"/>
      <c r="I82" s="194">
        <f>'SO-01 10662_01AA Pol'!G198</f>
        <v>0</v>
      </c>
      <c r="J82" s="191" t="str">
        <f>IF(I97=0,"",I82/I97*100)</f>
        <v/>
      </c>
    </row>
    <row r="83" spans="1:10" ht="36.75" customHeight="1" x14ac:dyDescent="0.2">
      <c r="A83" s="180"/>
      <c r="B83" s="185" t="s">
        <v>121</v>
      </c>
      <c r="C83" s="186" t="s">
        <v>122</v>
      </c>
      <c r="D83" s="187"/>
      <c r="E83" s="187"/>
      <c r="F83" s="193" t="s">
        <v>25</v>
      </c>
      <c r="G83" s="194"/>
      <c r="H83" s="194"/>
      <c r="I83" s="194">
        <f>'SO-01 10662_01AA Pol'!G209+'SO-03 10662_03B Pol'!G134+'SO-03 10662_03C Pol'!G70+'SO-03 10662_03D Pol'!G93</f>
        <v>0</v>
      </c>
      <c r="J83" s="191" t="str">
        <f>IF(I97=0,"",I83/I97*100)</f>
        <v/>
      </c>
    </row>
    <row r="84" spans="1:10" ht="36.75" customHeight="1" x14ac:dyDescent="0.2">
      <c r="A84" s="180"/>
      <c r="B84" s="185" t="s">
        <v>123</v>
      </c>
      <c r="C84" s="186" t="s">
        <v>124</v>
      </c>
      <c r="D84" s="187"/>
      <c r="E84" s="187"/>
      <c r="F84" s="193" t="s">
        <v>25</v>
      </c>
      <c r="G84" s="194"/>
      <c r="H84" s="194"/>
      <c r="I84" s="194">
        <f>'SO-01 10662_01C Pol'!G48</f>
        <v>0</v>
      </c>
      <c r="J84" s="191" t="str">
        <f>IF(I97=0,"",I84/I97*100)</f>
        <v/>
      </c>
    </row>
    <row r="85" spans="1:10" ht="36.75" customHeight="1" x14ac:dyDescent="0.2">
      <c r="A85" s="180"/>
      <c r="B85" s="185" t="s">
        <v>125</v>
      </c>
      <c r="C85" s="186" t="s">
        <v>126</v>
      </c>
      <c r="D85" s="187"/>
      <c r="E85" s="187"/>
      <c r="F85" s="193" t="s">
        <v>25</v>
      </c>
      <c r="G85" s="194"/>
      <c r="H85" s="194"/>
      <c r="I85" s="194">
        <f>'SO-01 10662_01C Pol'!G55+'SO-04 10662_04AA Pol'!G60</f>
        <v>0</v>
      </c>
      <c r="J85" s="191" t="str">
        <f>IF(I97=0,"",I85/I97*100)</f>
        <v/>
      </c>
    </row>
    <row r="86" spans="1:10" ht="36.75" customHeight="1" x14ac:dyDescent="0.2">
      <c r="A86" s="180"/>
      <c r="B86" s="185" t="s">
        <v>127</v>
      </c>
      <c r="C86" s="186" t="s">
        <v>128</v>
      </c>
      <c r="D86" s="187"/>
      <c r="E86" s="187"/>
      <c r="F86" s="193" t="s">
        <v>25</v>
      </c>
      <c r="G86" s="194"/>
      <c r="H86" s="194"/>
      <c r="I86" s="194">
        <f>'SO-03 10662_03B Pol'!G164</f>
        <v>0</v>
      </c>
      <c r="J86" s="191" t="str">
        <f>IF(I97=0,"",I86/I97*100)</f>
        <v/>
      </c>
    </row>
    <row r="87" spans="1:10" ht="36.75" customHeight="1" x14ac:dyDescent="0.2">
      <c r="A87" s="180"/>
      <c r="B87" s="185" t="s">
        <v>129</v>
      </c>
      <c r="C87" s="186" t="s">
        <v>130</v>
      </c>
      <c r="D87" s="187"/>
      <c r="E87" s="187"/>
      <c r="F87" s="193" t="s">
        <v>25</v>
      </c>
      <c r="G87" s="194"/>
      <c r="H87" s="194"/>
      <c r="I87" s="194">
        <f>'SO-04 10662_04AA Pol'!G71</f>
        <v>0</v>
      </c>
      <c r="J87" s="191" t="str">
        <f>IF(I97=0,"",I87/I97*100)</f>
        <v/>
      </c>
    </row>
    <row r="88" spans="1:10" ht="36.75" customHeight="1" x14ac:dyDescent="0.2">
      <c r="A88" s="180"/>
      <c r="B88" s="185" t="s">
        <v>131</v>
      </c>
      <c r="C88" s="186" t="s">
        <v>132</v>
      </c>
      <c r="D88" s="187"/>
      <c r="E88" s="187"/>
      <c r="F88" s="193" t="s">
        <v>25</v>
      </c>
      <c r="G88" s="194"/>
      <c r="H88" s="194"/>
      <c r="I88" s="194">
        <f>'SO-01 10662_01AA Pol'!G216</f>
        <v>0</v>
      </c>
      <c r="J88" s="191" t="str">
        <f>IF(I97=0,"",I88/I97*100)</f>
        <v/>
      </c>
    </row>
    <row r="89" spans="1:10" ht="36.75" customHeight="1" x14ac:dyDescent="0.2">
      <c r="A89" s="180"/>
      <c r="B89" s="185" t="s">
        <v>133</v>
      </c>
      <c r="C89" s="186" t="s">
        <v>134</v>
      </c>
      <c r="D89" s="187"/>
      <c r="E89" s="187"/>
      <c r="F89" s="193" t="s">
        <v>25</v>
      </c>
      <c r="G89" s="194"/>
      <c r="H89" s="194"/>
      <c r="I89" s="194">
        <f>'SO-01 10662_01AA Pol'!G230</f>
        <v>0</v>
      </c>
      <c r="J89" s="191" t="str">
        <f>IF(I97=0,"",I89/I97*100)</f>
        <v/>
      </c>
    </row>
    <row r="90" spans="1:10" ht="36.75" customHeight="1" x14ac:dyDescent="0.2">
      <c r="A90" s="180"/>
      <c r="B90" s="185" t="s">
        <v>135</v>
      </c>
      <c r="C90" s="186" t="s">
        <v>136</v>
      </c>
      <c r="D90" s="187"/>
      <c r="E90" s="187"/>
      <c r="F90" s="193" t="s">
        <v>25</v>
      </c>
      <c r="G90" s="194"/>
      <c r="H90" s="194"/>
      <c r="I90" s="194">
        <f>'SO-01 10662_01AA Pol'!G243+'SO-03 10662_03D Pol'!G105</f>
        <v>0</v>
      </c>
      <c r="J90" s="191" t="str">
        <f>IF(I97=0,"",I90/I97*100)</f>
        <v/>
      </c>
    </row>
    <row r="91" spans="1:10" ht="36.75" customHeight="1" x14ac:dyDescent="0.2">
      <c r="A91" s="180"/>
      <c r="B91" s="185" t="s">
        <v>137</v>
      </c>
      <c r="C91" s="186" t="s">
        <v>138</v>
      </c>
      <c r="D91" s="187"/>
      <c r="E91" s="187"/>
      <c r="F91" s="193" t="s">
        <v>25</v>
      </c>
      <c r="G91" s="194"/>
      <c r="H91" s="194"/>
      <c r="I91" s="194">
        <f>'SO-01 10662_01AA Pol'!G274+'SO-03 10662_03D Pol'!G117</f>
        <v>0</v>
      </c>
      <c r="J91" s="191" t="str">
        <f>IF(I97=0,"",I91/I97*100)</f>
        <v/>
      </c>
    </row>
    <row r="92" spans="1:10" ht="36.75" customHeight="1" x14ac:dyDescent="0.2">
      <c r="A92" s="180"/>
      <c r="B92" s="185" t="s">
        <v>139</v>
      </c>
      <c r="C92" s="186" t="s">
        <v>140</v>
      </c>
      <c r="D92" s="187"/>
      <c r="E92" s="187"/>
      <c r="F92" s="193" t="s">
        <v>25</v>
      </c>
      <c r="G92" s="194"/>
      <c r="H92" s="194"/>
      <c r="I92" s="194">
        <f>'SO-03 10662_03B Pol'!G169</f>
        <v>0</v>
      </c>
      <c r="J92" s="191" t="str">
        <f>IF(I97=0,"",I92/I97*100)</f>
        <v/>
      </c>
    </row>
    <row r="93" spans="1:10" ht="36.75" customHeight="1" x14ac:dyDescent="0.2">
      <c r="A93" s="180"/>
      <c r="B93" s="185" t="s">
        <v>141</v>
      </c>
      <c r="C93" s="186" t="s">
        <v>142</v>
      </c>
      <c r="D93" s="187"/>
      <c r="E93" s="187"/>
      <c r="F93" s="193" t="s">
        <v>26</v>
      </c>
      <c r="G93" s="194"/>
      <c r="H93" s="194"/>
      <c r="I93" s="194">
        <f>'SO-06 10662_06BB Pol'!G84</f>
        <v>0</v>
      </c>
      <c r="J93" s="191" t="str">
        <f>IF(I97=0,"",I93/I97*100)</f>
        <v/>
      </c>
    </row>
    <row r="94" spans="1:10" ht="36.75" customHeight="1" x14ac:dyDescent="0.2">
      <c r="A94" s="180"/>
      <c r="B94" s="185" t="s">
        <v>143</v>
      </c>
      <c r="C94" s="186" t="s">
        <v>144</v>
      </c>
      <c r="D94" s="187"/>
      <c r="E94" s="187"/>
      <c r="F94" s="193" t="s">
        <v>26</v>
      </c>
      <c r="G94" s="194"/>
      <c r="H94" s="194"/>
      <c r="I94" s="194">
        <f>'SO-04 10662_04AA Pol'!G76</f>
        <v>0</v>
      </c>
      <c r="J94" s="191" t="str">
        <f>IF(I97=0,"",I94/I97*100)</f>
        <v/>
      </c>
    </row>
    <row r="95" spans="1:10" ht="36.75" customHeight="1" x14ac:dyDescent="0.2">
      <c r="A95" s="180"/>
      <c r="B95" s="185" t="s">
        <v>145</v>
      </c>
      <c r="C95" s="186" t="s">
        <v>146</v>
      </c>
      <c r="D95" s="187"/>
      <c r="E95" s="187"/>
      <c r="F95" s="193" t="s">
        <v>26</v>
      </c>
      <c r="G95" s="194"/>
      <c r="H95" s="194"/>
      <c r="I95" s="194">
        <f>'SO-01 10662_01AA Pol'!G277</f>
        <v>0</v>
      </c>
      <c r="J95" s="191" t="str">
        <f>IF(I97=0,"",I95/I97*100)</f>
        <v/>
      </c>
    </row>
    <row r="96" spans="1:10" ht="36.75" customHeight="1" x14ac:dyDescent="0.2">
      <c r="A96" s="180"/>
      <c r="B96" s="185" t="s">
        <v>120</v>
      </c>
      <c r="C96" s="186" t="s">
        <v>147</v>
      </c>
      <c r="D96" s="187"/>
      <c r="E96" s="187"/>
      <c r="F96" s="193" t="s">
        <v>148</v>
      </c>
      <c r="G96" s="194"/>
      <c r="H96" s="194"/>
      <c r="I96" s="194">
        <f>'SO-01 10662_01B Pol'!G31+'SO-03 10662_03A Pol'!G75+'SO-03 10662_03C Pol'!G79+'SO-03 10662_03D Pol'!G122+'SO-06 10662_06A Pol'!G88+'SO-06 10662_06BB Pol'!G87</f>
        <v>0</v>
      </c>
      <c r="J96" s="191" t="str">
        <f>IF(I97=0,"",I96/I97*100)</f>
        <v/>
      </c>
    </row>
    <row r="97" spans="1:10" ht="25.5" customHeight="1" x14ac:dyDescent="0.2">
      <c r="A97" s="181"/>
      <c r="B97" s="188" t="s">
        <v>1</v>
      </c>
      <c r="C97" s="189"/>
      <c r="D97" s="190"/>
      <c r="E97" s="190"/>
      <c r="F97" s="195"/>
      <c r="G97" s="196"/>
      <c r="H97" s="196"/>
      <c r="I97" s="196">
        <f>SUM(I63:I96)</f>
        <v>0</v>
      </c>
      <c r="J97" s="192">
        <f>SUM(J63:J96)</f>
        <v>0</v>
      </c>
    </row>
    <row r="98" spans="1:10" x14ac:dyDescent="0.2">
      <c r="F98" s="133"/>
      <c r="G98" s="133"/>
      <c r="H98" s="133"/>
      <c r="I98" s="133"/>
      <c r="J98" s="134"/>
    </row>
    <row r="99" spans="1:10" x14ac:dyDescent="0.2">
      <c r="F99" s="133"/>
      <c r="G99" s="133"/>
      <c r="H99" s="133"/>
      <c r="I99" s="133"/>
      <c r="J99" s="134"/>
    </row>
    <row r="100" spans="1:10" x14ac:dyDescent="0.2">
      <c r="F100" s="133"/>
      <c r="G100" s="133"/>
      <c r="H100" s="133"/>
      <c r="I100" s="133"/>
      <c r="J100" s="134"/>
    </row>
  </sheetData>
  <sheetProtection algorithmName="SHA-512" hashValue="8wDIDNolMuJyohZclut6Vki1cdX5bDTB1CX3tsiC7j9bb11l8xpoi/T6lWO7dKJG56dDT9Lg6dNHf73TUU+Uvg==" saltValue="OGbA3x+hy/EW0anKC1UCO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93">
    <mergeCell ref="C95:E95"/>
    <mergeCell ref="C96:E96"/>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65:E65"/>
    <mergeCell ref="C66:E66"/>
    <mergeCell ref="C67:E67"/>
    <mergeCell ref="C68:E68"/>
    <mergeCell ref="C69:E69"/>
    <mergeCell ref="C54:E54"/>
    <mergeCell ref="C55:E55"/>
    <mergeCell ref="B56:E56"/>
    <mergeCell ref="C63:E63"/>
    <mergeCell ref="C64:E64"/>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h1shktXtq82OVISS6B+jUaoTi+KEpQ4l4CWufgKoVJWRAox20iw46TNUCJgV3708JJ7SJYa3Fy+22sMjKzb7SQ==" saltValue="ZEDWAXzynhX86djOYKxMj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8878-6630-4D94-AF19-6B2F69C58A5E}">
  <sheetPr>
    <outlinePr summaryBelow="0"/>
  </sheetPr>
  <dimension ref="A1:BH5000"/>
  <sheetViews>
    <sheetView tabSelected="1"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48</v>
      </c>
      <c r="C3" s="202" t="s">
        <v>49</v>
      </c>
      <c r="D3" s="200"/>
      <c r="E3" s="200"/>
      <c r="F3" s="200"/>
      <c r="G3" s="201"/>
      <c r="AC3" s="178" t="s">
        <v>153</v>
      </c>
      <c r="AG3" t="s">
        <v>154</v>
      </c>
    </row>
    <row r="4" spans="1:60" ht="24.95" customHeight="1" x14ac:dyDescent="0.2">
      <c r="A4" s="203" t="s">
        <v>9</v>
      </c>
      <c r="B4" s="204" t="s">
        <v>50</v>
      </c>
      <c r="C4" s="205" t="s">
        <v>51</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SUMIF(AG9:AG49,"&lt;&gt;NOR",G9:G49)</f>
        <v>0</v>
      </c>
      <c r="H8" s="231"/>
      <c r="I8" s="231">
        <f>SUM(I9:I49)</f>
        <v>0</v>
      </c>
      <c r="J8" s="231"/>
      <c r="K8" s="231">
        <f>SUM(K9:K49)</f>
        <v>0</v>
      </c>
      <c r="L8" s="231"/>
      <c r="M8" s="231">
        <f>SUM(M9:M49)</f>
        <v>0</v>
      </c>
      <c r="N8" s="231"/>
      <c r="O8" s="231">
        <f>SUM(O9:O49)</f>
        <v>7.0000000000000007E-2</v>
      </c>
      <c r="P8" s="231"/>
      <c r="Q8" s="231">
        <f>SUM(Q9:Q49)</f>
        <v>0</v>
      </c>
      <c r="R8" s="231"/>
      <c r="S8" s="231"/>
      <c r="T8" s="232"/>
      <c r="U8" s="226"/>
      <c r="V8" s="226">
        <f>SUM(V9:V49)</f>
        <v>799.4799999999999</v>
      </c>
      <c r="W8" s="226"/>
      <c r="X8" s="226"/>
      <c r="AG8" t="s">
        <v>178</v>
      </c>
    </row>
    <row r="9" spans="1:60" outlineLevel="1" x14ac:dyDescent="0.2">
      <c r="A9" s="233">
        <v>1</v>
      </c>
      <c r="B9" s="234" t="s">
        <v>179</v>
      </c>
      <c r="C9" s="253" t="s">
        <v>180</v>
      </c>
      <c r="D9" s="235" t="s">
        <v>181</v>
      </c>
      <c r="E9" s="236">
        <v>327</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183</v>
      </c>
      <c r="U9" s="222">
        <v>0.01</v>
      </c>
      <c r="V9" s="222">
        <f>ROUND(E9*U9,2)</f>
        <v>3.27</v>
      </c>
      <c r="W9" s="222"/>
      <c r="X9" s="222" t="s">
        <v>184</v>
      </c>
      <c r="Y9" s="213"/>
      <c r="Z9" s="213"/>
      <c r="AA9" s="213"/>
      <c r="AB9" s="213"/>
      <c r="AC9" s="213"/>
      <c r="AD9" s="213"/>
      <c r="AE9" s="213"/>
      <c r="AF9" s="213"/>
      <c r="AG9" s="213" t="s">
        <v>185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20"/>
      <c r="B10" s="221"/>
      <c r="C10" s="254" t="s">
        <v>186</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40" t="str">
        <f>C10</f>
        <v>nebo lesní půdy, s vodorovným přemístěním na hromady v místě upotřebení nebo na dočasné či trvalé skládky se složením</v>
      </c>
      <c r="BB10" s="213"/>
      <c r="BC10" s="213"/>
      <c r="BD10" s="213"/>
      <c r="BE10" s="213"/>
      <c r="BF10" s="213"/>
      <c r="BG10" s="213"/>
      <c r="BH10" s="213"/>
    </row>
    <row r="11" spans="1:60" ht="22.5" outlineLevel="1" x14ac:dyDescent="0.2">
      <c r="A11" s="233">
        <v>2</v>
      </c>
      <c r="B11" s="234" t="s">
        <v>188</v>
      </c>
      <c r="C11" s="253" t="s">
        <v>189</v>
      </c>
      <c r="D11" s="235" t="s">
        <v>181</v>
      </c>
      <c r="E11" s="236">
        <v>1167.1802499999999</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182</v>
      </c>
      <c r="S11" s="238" t="s">
        <v>183</v>
      </c>
      <c r="T11" s="239" t="s">
        <v>183</v>
      </c>
      <c r="U11" s="222">
        <v>0.36799999999999999</v>
      </c>
      <c r="V11" s="222">
        <f>ROUND(E11*U11,2)</f>
        <v>429.52</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191</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33">
        <v>3</v>
      </c>
      <c r="B13" s="234" t="s">
        <v>192</v>
      </c>
      <c r="C13" s="253" t="s">
        <v>193</v>
      </c>
      <c r="D13" s="235" t="s">
        <v>181</v>
      </c>
      <c r="E13" s="236">
        <v>28.262499999999999</v>
      </c>
      <c r="F13" s="237"/>
      <c r="G13" s="238">
        <f>ROUND(E13*F13,2)</f>
        <v>0</v>
      </c>
      <c r="H13" s="237"/>
      <c r="I13" s="238">
        <f>ROUND(E13*H13,2)</f>
        <v>0</v>
      </c>
      <c r="J13" s="237"/>
      <c r="K13" s="238">
        <f>ROUND(E13*J13,2)</f>
        <v>0</v>
      </c>
      <c r="L13" s="238">
        <v>21</v>
      </c>
      <c r="M13" s="238">
        <f>G13*(1+L13/100)</f>
        <v>0</v>
      </c>
      <c r="N13" s="238">
        <v>0</v>
      </c>
      <c r="O13" s="238">
        <f>ROUND(E13*N13,2)</f>
        <v>0</v>
      </c>
      <c r="P13" s="238">
        <v>0</v>
      </c>
      <c r="Q13" s="238">
        <f>ROUND(E13*P13,2)</f>
        <v>0</v>
      </c>
      <c r="R13" s="238" t="s">
        <v>182</v>
      </c>
      <c r="S13" s="238" t="s">
        <v>183</v>
      </c>
      <c r="T13" s="239" t="s">
        <v>183</v>
      </c>
      <c r="U13" s="222">
        <v>0.23</v>
      </c>
      <c r="V13" s="222">
        <f>ROUND(E13*U13,2)</f>
        <v>6.5</v>
      </c>
      <c r="W13" s="222"/>
      <c r="X13" s="222" t="s">
        <v>184</v>
      </c>
      <c r="Y13" s="213"/>
      <c r="Z13" s="213"/>
      <c r="AA13" s="213"/>
      <c r="AB13" s="213"/>
      <c r="AC13" s="213"/>
      <c r="AD13" s="213"/>
      <c r="AE13" s="213"/>
      <c r="AF13" s="213"/>
      <c r="AG13" s="213" t="s">
        <v>185</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22.5" outlineLevel="1" x14ac:dyDescent="0.2">
      <c r="A14" s="220"/>
      <c r="B14" s="221"/>
      <c r="C14" s="254" t="s">
        <v>194</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40" t="str">
        <f>C14</f>
        <v>zapažených i nezapažených s urovnáním dna do předepsaného profilu a spádu, s přehozením výkopku na přilehlém terénu na vzdálenost do 3 m od podélné osy rýhy nebo s naložením výkopku na dopravní prostředek.</v>
      </c>
      <c r="BB14" s="213"/>
      <c r="BC14" s="213"/>
      <c r="BD14" s="213"/>
      <c r="BE14" s="213"/>
      <c r="BF14" s="213"/>
      <c r="BG14" s="213"/>
      <c r="BH14" s="213"/>
    </row>
    <row r="15" spans="1:60" outlineLevel="1" x14ac:dyDescent="0.2">
      <c r="A15" s="220"/>
      <c r="B15" s="221"/>
      <c r="C15" s="255" t="s">
        <v>195</v>
      </c>
      <c r="D15" s="242"/>
      <c r="E15" s="242"/>
      <c r="F15" s="242"/>
      <c r="G15" s="242"/>
      <c r="H15" s="222"/>
      <c r="I15" s="222"/>
      <c r="J15" s="222"/>
      <c r="K15" s="222"/>
      <c r="L15" s="222"/>
      <c r="M15" s="222"/>
      <c r="N15" s="222"/>
      <c r="O15" s="222"/>
      <c r="P15" s="222"/>
      <c r="Q15" s="222"/>
      <c r="R15" s="222"/>
      <c r="S15" s="222"/>
      <c r="T15" s="222"/>
      <c r="U15" s="222"/>
      <c r="V15" s="222"/>
      <c r="W15" s="222"/>
      <c r="X15" s="222"/>
      <c r="Y15" s="213"/>
      <c r="Z15" s="213"/>
      <c r="AA15" s="213"/>
      <c r="AB15" s="213"/>
      <c r="AC15" s="213"/>
      <c r="AD15" s="213"/>
      <c r="AE15" s="213"/>
      <c r="AF15" s="213"/>
      <c r="AG15" s="213" t="s">
        <v>196</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33">
        <v>4</v>
      </c>
      <c r="B16" s="234" t="s">
        <v>197</v>
      </c>
      <c r="C16" s="253" t="s">
        <v>198</v>
      </c>
      <c r="D16" s="235" t="s">
        <v>181</v>
      </c>
      <c r="E16" s="236">
        <v>145.67400000000001</v>
      </c>
      <c r="F16" s="237"/>
      <c r="G16" s="238">
        <f>ROUND(E16*F16,2)</f>
        <v>0</v>
      </c>
      <c r="H16" s="237"/>
      <c r="I16" s="238">
        <f>ROUND(E16*H16,2)</f>
        <v>0</v>
      </c>
      <c r="J16" s="237"/>
      <c r="K16" s="238">
        <f>ROUND(E16*J16,2)</f>
        <v>0</v>
      </c>
      <c r="L16" s="238">
        <v>21</v>
      </c>
      <c r="M16" s="238">
        <f>G16*(1+L16/100)</f>
        <v>0</v>
      </c>
      <c r="N16" s="238">
        <v>0</v>
      </c>
      <c r="O16" s="238">
        <f>ROUND(E16*N16,2)</f>
        <v>0</v>
      </c>
      <c r="P16" s="238">
        <v>0</v>
      </c>
      <c r="Q16" s="238">
        <f>ROUND(E16*P16,2)</f>
        <v>0</v>
      </c>
      <c r="R16" s="238" t="s">
        <v>182</v>
      </c>
      <c r="S16" s="238" t="s">
        <v>183</v>
      </c>
      <c r="T16" s="239" t="s">
        <v>183</v>
      </c>
      <c r="U16" s="222">
        <v>0.16</v>
      </c>
      <c r="V16" s="222">
        <f>ROUND(E16*U16,2)</f>
        <v>23.31</v>
      </c>
      <c r="W16" s="222"/>
      <c r="X16" s="222" t="s">
        <v>184</v>
      </c>
      <c r="Y16" s="213"/>
      <c r="Z16" s="213"/>
      <c r="AA16" s="213"/>
      <c r="AB16" s="213"/>
      <c r="AC16" s="213"/>
      <c r="AD16" s="213"/>
      <c r="AE16" s="213"/>
      <c r="AF16" s="213"/>
      <c r="AG16" s="213" t="s">
        <v>190</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33.75" outlineLevel="1" x14ac:dyDescent="0.2">
      <c r="A17" s="220"/>
      <c r="B17" s="221"/>
      <c r="C17" s="254" t="s">
        <v>199</v>
      </c>
      <c r="D17" s="241"/>
      <c r="E17" s="241"/>
      <c r="F17" s="241"/>
      <c r="G17" s="241"/>
      <c r="H17" s="222"/>
      <c r="I17" s="222"/>
      <c r="J17" s="222"/>
      <c r="K17" s="222"/>
      <c r="L17" s="222"/>
      <c r="M17" s="222"/>
      <c r="N17" s="222"/>
      <c r="O17" s="222"/>
      <c r="P17" s="222"/>
      <c r="Q17" s="222"/>
      <c r="R17" s="222"/>
      <c r="S17" s="222"/>
      <c r="T17" s="222"/>
      <c r="U17" s="222"/>
      <c r="V17" s="222"/>
      <c r="W17" s="222"/>
      <c r="X17" s="222"/>
      <c r="Y17" s="213"/>
      <c r="Z17" s="213"/>
      <c r="AA17" s="213"/>
      <c r="AB17" s="213"/>
      <c r="AC17" s="213"/>
      <c r="AD17" s="213"/>
      <c r="AE17" s="213"/>
      <c r="AF17" s="213"/>
      <c r="AG17" s="213" t="s">
        <v>187</v>
      </c>
      <c r="AH17" s="213"/>
      <c r="AI17" s="213"/>
      <c r="AJ17" s="213"/>
      <c r="AK17" s="213"/>
      <c r="AL17" s="213"/>
      <c r="AM17" s="213"/>
      <c r="AN17" s="213"/>
      <c r="AO17" s="213"/>
      <c r="AP17" s="213"/>
      <c r="AQ17" s="213"/>
      <c r="AR17" s="213"/>
      <c r="AS17" s="213"/>
      <c r="AT17" s="213"/>
      <c r="AU17" s="213"/>
      <c r="AV17" s="213"/>
      <c r="AW17" s="213"/>
      <c r="AX17" s="213"/>
      <c r="AY17" s="213"/>
      <c r="AZ17" s="213"/>
      <c r="BA17" s="240" t="str">
        <f>C17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7" s="213"/>
      <c r="BC17" s="213"/>
      <c r="BD17" s="213"/>
      <c r="BE17" s="213"/>
      <c r="BF17" s="213"/>
      <c r="BG17" s="213"/>
      <c r="BH17" s="213"/>
    </row>
    <row r="18" spans="1:60" outlineLevel="1" x14ac:dyDescent="0.2">
      <c r="A18" s="220"/>
      <c r="B18" s="221"/>
      <c r="C18" s="255" t="s">
        <v>200</v>
      </c>
      <c r="D18" s="242"/>
      <c r="E18" s="242"/>
      <c r="F18" s="242"/>
      <c r="G18" s="242"/>
      <c r="H18" s="222"/>
      <c r="I18" s="222"/>
      <c r="J18" s="222"/>
      <c r="K18" s="222"/>
      <c r="L18" s="222"/>
      <c r="M18" s="222"/>
      <c r="N18" s="222"/>
      <c r="O18" s="222"/>
      <c r="P18" s="222"/>
      <c r="Q18" s="222"/>
      <c r="R18" s="222"/>
      <c r="S18" s="222"/>
      <c r="T18" s="222"/>
      <c r="U18" s="222"/>
      <c r="V18" s="222"/>
      <c r="W18" s="222"/>
      <c r="X18" s="222"/>
      <c r="Y18" s="213"/>
      <c r="Z18" s="213"/>
      <c r="AA18" s="213"/>
      <c r="AB18" s="213"/>
      <c r="AC18" s="213"/>
      <c r="AD18" s="213"/>
      <c r="AE18" s="213"/>
      <c r="AF18" s="213"/>
      <c r="AG18" s="213" t="s">
        <v>196</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33">
        <v>5</v>
      </c>
      <c r="B19" s="234" t="s">
        <v>201</v>
      </c>
      <c r="C19" s="253" t="s">
        <v>202</v>
      </c>
      <c r="D19" s="235" t="s">
        <v>181</v>
      </c>
      <c r="E19" s="236">
        <v>0.25600000000000001</v>
      </c>
      <c r="F19" s="237"/>
      <c r="G19" s="238">
        <f>ROUND(E19*F19,2)</f>
        <v>0</v>
      </c>
      <c r="H19" s="237"/>
      <c r="I19" s="238">
        <f>ROUND(E19*H19,2)</f>
        <v>0</v>
      </c>
      <c r="J19" s="237"/>
      <c r="K19" s="238">
        <f>ROUND(E19*J19,2)</f>
        <v>0</v>
      </c>
      <c r="L19" s="238">
        <v>21</v>
      </c>
      <c r="M19" s="238">
        <f>G19*(1+L19/100)</f>
        <v>0</v>
      </c>
      <c r="N19" s="238">
        <v>0</v>
      </c>
      <c r="O19" s="238">
        <f>ROUND(E19*N19,2)</f>
        <v>0</v>
      </c>
      <c r="P19" s="238">
        <v>0</v>
      </c>
      <c r="Q19" s="238">
        <f>ROUND(E19*P19,2)</f>
        <v>0</v>
      </c>
      <c r="R19" s="238" t="s">
        <v>182</v>
      </c>
      <c r="S19" s="238" t="s">
        <v>183</v>
      </c>
      <c r="T19" s="239" t="s">
        <v>183</v>
      </c>
      <c r="U19" s="222">
        <v>3.5329999999999999</v>
      </c>
      <c r="V19" s="222">
        <f>ROUND(E19*U19,2)</f>
        <v>0.9</v>
      </c>
      <c r="W19" s="222"/>
      <c r="X19" s="222" t="s">
        <v>184</v>
      </c>
      <c r="Y19" s="213"/>
      <c r="Z19" s="213"/>
      <c r="AA19" s="213"/>
      <c r="AB19" s="213"/>
      <c r="AC19" s="213"/>
      <c r="AD19" s="213"/>
      <c r="AE19" s="213"/>
      <c r="AF19" s="213"/>
      <c r="AG19" s="213" t="s">
        <v>185</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20"/>
      <c r="B20" s="221"/>
      <c r="C20" s="254" t="s">
        <v>203</v>
      </c>
      <c r="D20" s="241"/>
      <c r="E20" s="241"/>
      <c r="F20" s="241"/>
      <c r="G20" s="241"/>
      <c r="H20" s="222"/>
      <c r="I20" s="222"/>
      <c r="J20" s="222"/>
      <c r="K20" s="222"/>
      <c r="L20" s="222"/>
      <c r="M20" s="222"/>
      <c r="N20" s="222"/>
      <c r="O20" s="222"/>
      <c r="P20" s="222"/>
      <c r="Q20" s="222"/>
      <c r="R20" s="222"/>
      <c r="S20" s="222"/>
      <c r="T20" s="222"/>
      <c r="U20" s="222"/>
      <c r="V20" s="222"/>
      <c r="W20" s="222"/>
      <c r="X20" s="222"/>
      <c r="Y20" s="213"/>
      <c r="Z20" s="213"/>
      <c r="AA20" s="213"/>
      <c r="AB20" s="213"/>
      <c r="AC20" s="213"/>
      <c r="AD20" s="213"/>
      <c r="AE20" s="213"/>
      <c r="AF20" s="213"/>
      <c r="AG20" s="213" t="s">
        <v>187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20"/>
      <c r="B21" s="221"/>
      <c r="C21" s="255" t="s">
        <v>204</v>
      </c>
      <c r="D21" s="242"/>
      <c r="E21" s="242"/>
      <c r="F21" s="242"/>
      <c r="G21" s="242"/>
      <c r="H21" s="222"/>
      <c r="I21" s="222"/>
      <c r="J21" s="222"/>
      <c r="K21" s="222"/>
      <c r="L21" s="222"/>
      <c r="M21" s="222"/>
      <c r="N21" s="222"/>
      <c r="O21" s="222"/>
      <c r="P21" s="222"/>
      <c r="Q21" s="222"/>
      <c r="R21" s="222"/>
      <c r="S21" s="222"/>
      <c r="T21" s="222"/>
      <c r="U21" s="222"/>
      <c r="V21" s="222"/>
      <c r="W21" s="222"/>
      <c r="X21" s="222"/>
      <c r="Y21" s="213"/>
      <c r="Z21" s="213"/>
      <c r="AA21" s="213"/>
      <c r="AB21" s="213"/>
      <c r="AC21" s="213"/>
      <c r="AD21" s="213"/>
      <c r="AE21" s="213"/>
      <c r="AF21" s="213"/>
      <c r="AG21" s="213" t="s">
        <v>196</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33">
        <v>6</v>
      </c>
      <c r="B22" s="234" t="s">
        <v>205</v>
      </c>
      <c r="C22" s="253" t="s">
        <v>206</v>
      </c>
      <c r="D22" s="235" t="s">
        <v>181</v>
      </c>
      <c r="E22" s="236">
        <v>543.9</v>
      </c>
      <c r="F22" s="237"/>
      <c r="G22" s="238">
        <f>ROUND(E22*F22,2)</f>
        <v>0</v>
      </c>
      <c r="H22" s="237"/>
      <c r="I22" s="238">
        <f>ROUND(E22*H22,2)</f>
        <v>0</v>
      </c>
      <c r="J22" s="237"/>
      <c r="K22" s="238">
        <f>ROUND(E22*J22,2)</f>
        <v>0</v>
      </c>
      <c r="L22" s="238">
        <v>21</v>
      </c>
      <c r="M22" s="238">
        <f>G22*(1+L22/100)</f>
        <v>0</v>
      </c>
      <c r="N22" s="238">
        <v>0</v>
      </c>
      <c r="O22" s="238">
        <f>ROUND(E22*N22,2)</f>
        <v>0</v>
      </c>
      <c r="P22" s="238">
        <v>0</v>
      </c>
      <c r="Q22" s="238">
        <f>ROUND(E22*P22,2)</f>
        <v>0</v>
      </c>
      <c r="R22" s="238" t="s">
        <v>182</v>
      </c>
      <c r="S22" s="238" t="s">
        <v>183</v>
      </c>
      <c r="T22" s="239" t="s">
        <v>183</v>
      </c>
      <c r="U22" s="222">
        <v>0.01</v>
      </c>
      <c r="V22" s="222">
        <f>ROUND(E22*U22,2)</f>
        <v>5.44</v>
      </c>
      <c r="W22" s="222"/>
      <c r="X22" s="222" t="s">
        <v>184</v>
      </c>
      <c r="Y22" s="213"/>
      <c r="Z22" s="213"/>
      <c r="AA22" s="213"/>
      <c r="AB22" s="213"/>
      <c r="AC22" s="213"/>
      <c r="AD22" s="213"/>
      <c r="AE22" s="213"/>
      <c r="AF22" s="213"/>
      <c r="AG22" s="213" t="s">
        <v>190</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20"/>
      <c r="B23" s="221"/>
      <c r="C23" s="254" t="s">
        <v>207</v>
      </c>
      <c r="D23" s="241"/>
      <c r="E23" s="241"/>
      <c r="F23" s="241"/>
      <c r="G23" s="241"/>
      <c r="H23" s="222"/>
      <c r="I23" s="222"/>
      <c r="J23" s="222"/>
      <c r="K23" s="222"/>
      <c r="L23" s="222"/>
      <c r="M23" s="222"/>
      <c r="N23" s="222"/>
      <c r="O23" s="222"/>
      <c r="P23" s="222"/>
      <c r="Q23" s="222"/>
      <c r="R23" s="222"/>
      <c r="S23" s="222"/>
      <c r="T23" s="222"/>
      <c r="U23" s="222"/>
      <c r="V23" s="222"/>
      <c r="W23" s="222"/>
      <c r="X23" s="222"/>
      <c r="Y23" s="213"/>
      <c r="Z23" s="213"/>
      <c r="AA23" s="213"/>
      <c r="AB23" s="213"/>
      <c r="AC23" s="213"/>
      <c r="AD23" s="213"/>
      <c r="AE23" s="213"/>
      <c r="AF23" s="213"/>
      <c r="AG23" s="213" t="s">
        <v>187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20"/>
      <c r="B24" s="221"/>
      <c r="C24" s="255" t="s">
        <v>208</v>
      </c>
      <c r="D24" s="242"/>
      <c r="E24" s="242"/>
      <c r="F24" s="242"/>
      <c r="G24" s="242"/>
      <c r="H24" s="222"/>
      <c r="I24" s="222"/>
      <c r="J24" s="222"/>
      <c r="K24" s="222"/>
      <c r="L24" s="222"/>
      <c r="M24" s="222"/>
      <c r="N24" s="222"/>
      <c r="O24" s="222"/>
      <c r="P24" s="222"/>
      <c r="Q24" s="222"/>
      <c r="R24" s="222"/>
      <c r="S24" s="222"/>
      <c r="T24" s="222"/>
      <c r="U24" s="222"/>
      <c r="V24" s="222"/>
      <c r="W24" s="222"/>
      <c r="X24" s="222"/>
      <c r="Y24" s="213"/>
      <c r="Z24" s="213"/>
      <c r="AA24" s="213"/>
      <c r="AB24" s="213"/>
      <c r="AC24" s="213"/>
      <c r="AD24" s="213"/>
      <c r="AE24" s="213"/>
      <c r="AF24" s="213"/>
      <c r="AG24" s="213" t="s">
        <v>196</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20"/>
      <c r="B25" s="221"/>
      <c r="C25" s="255" t="s">
        <v>209</v>
      </c>
      <c r="D25" s="242"/>
      <c r="E25" s="242"/>
      <c r="F25" s="242"/>
      <c r="G25" s="242"/>
      <c r="H25" s="222"/>
      <c r="I25" s="222"/>
      <c r="J25" s="222"/>
      <c r="K25" s="222"/>
      <c r="L25" s="222"/>
      <c r="M25" s="222"/>
      <c r="N25" s="222"/>
      <c r="O25" s="222"/>
      <c r="P25" s="222"/>
      <c r="Q25" s="222"/>
      <c r="R25" s="222"/>
      <c r="S25" s="222"/>
      <c r="T25" s="222"/>
      <c r="U25" s="222"/>
      <c r="V25" s="222"/>
      <c r="W25" s="222"/>
      <c r="X25" s="222"/>
      <c r="Y25" s="213"/>
      <c r="Z25" s="213"/>
      <c r="AA25" s="213"/>
      <c r="AB25" s="213"/>
      <c r="AC25" s="213"/>
      <c r="AD25" s="213"/>
      <c r="AE25" s="213"/>
      <c r="AF25" s="213"/>
      <c r="AG25" s="213" t="s">
        <v>196</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5" t="s">
        <v>210</v>
      </c>
      <c r="D26" s="242"/>
      <c r="E26" s="242"/>
      <c r="F26" s="242"/>
      <c r="G26" s="242"/>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196</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33">
        <v>7</v>
      </c>
      <c r="B27" s="234" t="s">
        <v>205</v>
      </c>
      <c r="C27" s="253" t="s">
        <v>206</v>
      </c>
      <c r="D27" s="235" t="s">
        <v>181</v>
      </c>
      <c r="E27" s="236">
        <v>1232.92275</v>
      </c>
      <c r="F27" s="237"/>
      <c r="G27" s="238">
        <f>ROUND(E27*F27,2)</f>
        <v>0</v>
      </c>
      <c r="H27" s="237"/>
      <c r="I27" s="238">
        <f>ROUND(E27*H27,2)</f>
        <v>0</v>
      </c>
      <c r="J27" s="237"/>
      <c r="K27" s="238">
        <f>ROUND(E27*J27,2)</f>
        <v>0</v>
      </c>
      <c r="L27" s="238">
        <v>21</v>
      </c>
      <c r="M27" s="238">
        <f>G27*(1+L27/100)</f>
        <v>0</v>
      </c>
      <c r="N27" s="238">
        <v>0</v>
      </c>
      <c r="O27" s="238">
        <f>ROUND(E27*N27,2)</f>
        <v>0</v>
      </c>
      <c r="P27" s="238">
        <v>0</v>
      </c>
      <c r="Q27" s="238">
        <f>ROUND(E27*P27,2)</f>
        <v>0</v>
      </c>
      <c r="R27" s="238" t="s">
        <v>182</v>
      </c>
      <c r="S27" s="238" t="s">
        <v>183</v>
      </c>
      <c r="T27" s="239" t="s">
        <v>183</v>
      </c>
      <c r="U27" s="222">
        <v>0.01</v>
      </c>
      <c r="V27" s="222">
        <f>ROUND(E27*U27,2)</f>
        <v>12.33</v>
      </c>
      <c r="W27" s="222"/>
      <c r="X27" s="222" t="s">
        <v>184</v>
      </c>
      <c r="Y27" s="213"/>
      <c r="Z27" s="213"/>
      <c r="AA27" s="213"/>
      <c r="AB27" s="213"/>
      <c r="AC27" s="213"/>
      <c r="AD27" s="213"/>
      <c r="AE27" s="213"/>
      <c r="AF27" s="213"/>
      <c r="AG27" s="213" t="s">
        <v>190</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
      <c r="A28" s="220"/>
      <c r="B28" s="221"/>
      <c r="C28" s="254" t="s">
        <v>207</v>
      </c>
      <c r="D28" s="241"/>
      <c r="E28" s="241"/>
      <c r="F28" s="241"/>
      <c r="G28" s="241"/>
      <c r="H28" s="222"/>
      <c r="I28" s="222"/>
      <c r="J28" s="222"/>
      <c r="K28" s="222"/>
      <c r="L28" s="222"/>
      <c r="M28" s="222"/>
      <c r="N28" s="222"/>
      <c r="O28" s="222"/>
      <c r="P28" s="222"/>
      <c r="Q28" s="222"/>
      <c r="R28" s="222"/>
      <c r="S28" s="222"/>
      <c r="T28" s="222"/>
      <c r="U28" s="222"/>
      <c r="V28" s="222"/>
      <c r="W28" s="222"/>
      <c r="X28" s="222"/>
      <c r="Y28" s="213"/>
      <c r="Z28" s="213"/>
      <c r="AA28" s="213"/>
      <c r="AB28" s="213"/>
      <c r="AC28" s="213"/>
      <c r="AD28" s="213"/>
      <c r="AE28" s="213"/>
      <c r="AF28" s="213"/>
      <c r="AG28" s="213" t="s">
        <v>187</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
      <c r="A29" s="220"/>
      <c r="B29" s="221"/>
      <c r="C29" s="255" t="s">
        <v>211</v>
      </c>
      <c r="D29" s="242"/>
      <c r="E29" s="242"/>
      <c r="F29" s="242"/>
      <c r="G29" s="242"/>
      <c r="H29" s="222"/>
      <c r="I29" s="222"/>
      <c r="J29" s="222"/>
      <c r="K29" s="222"/>
      <c r="L29" s="222"/>
      <c r="M29" s="222"/>
      <c r="N29" s="222"/>
      <c r="O29" s="222"/>
      <c r="P29" s="222"/>
      <c r="Q29" s="222"/>
      <c r="R29" s="222"/>
      <c r="S29" s="222"/>
      <c r="T29" s="222"/>
      <c r="U29" s="222"/>
      <c r="V29" s="222"/>
      <c r="W29" s="222"/>
      <c r="X29" s="222"/>
      <c r="Y29" s="213"/>
      <c r="Z29" s="213"/>
      <c r="AA29" s="213"/>
      <c r="AB29" s="213"/>
      <c r="AC29" s="213"/>
      <c r="AD29" s="213"/>
      <c r="AE29" s="213"/>
      <c r="AF29" s="213"/>
      <c r="AG29" s="213" t="s">
        <v>196</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22.5" outlineLevel="1" x14ac:dyDescent="0.2">
      <c r="A30" s="243">
        <v>8</v>
      </c>
      <c r="B30" s="244" t="s">
        <v>212</v>
      </c>
      <c r="C30" s="256" t="s">
        <v>213</v>
      </c>
      <c r="D30" s="245" t="s">
        <v>181</v>
      </c>
      <c r="E30" s="246">
        <v>435.45</v>
      </c>
      <c r="F30" s="247"/>
      <c r="G30" s="248">
        <f>ROUND(E30*F30,2)</f>
        <v>0</v>
      </c>
      <c r="H30" s="247"/>
      <c r="I30" s="248">
        <f>ROUND(E30*H30,2)</f>
        <v>0</v>
      </c>
      <c r="J30" s="247"/>
      <c r="K30" s="248">
        <f>ROUND(E30*J30,2)</f>
        <v>0</v>
      </c>
      <c r="L30" s="248">
        <v>21</v>
      </c>
      <c r="M30" s="248">
        <f>G30*(1+L30/100)</f>
        <v>0</v>
      </c>
      <c r="N30" s="248">
        <v>0</v>
      </c>
      <c r="O30" s="248">
        <f>ROUND(E30*N30,2)</f>
        <v>0</v>
      </c>
      <c r="P30" s="248">
        <v>0</v>
      </c>
      <c r="Q30" s="248">
        <f>ROUND(E30*P30,2)</f>
        <v>0</v>
      </c>
      <c r="R30" s="248" t="s">
        <v>182</v>
      </c>
      <c r="S30" s="248" t="s">
        <v>183</v>
      </c>
      <c r="T30" s="249" t="s">
        <v>183</v>
      </c>
      <c r="U30" s="222">
        <v>0.05</v>
      </c>
      <c r="V30" s="222">
        <f>ROUND(E30*U30,2)</f>
        <v>21.77</v>
      </c>
      <c r="W30" s="222"/>
      <c r="X30" s="222" t="s">
        <v>184</v>
      </c>
      <c r="Y30" s="213"/>
      <c r="Z30" s="213"/>
      <c r="AA30" s="213"/>
      <c r="AB30" s="213"/>
      <c r="AC30" s="213"/>
      <c r="AD30" s="213"/>
      <c r="AE30" s="213"/>
      <c r="AF30" s="213"/>
      <c r="AG30" s="213" t="s">
        <v>190</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22.5" outlineLevel="1" x14ac:dyDescent="0.2">
      <c r="A31" s="233">
        <v>9</v>
      </c>
      <c r="B31" s="234" t="s">
        <v>214</v>
      </c>
      <c r="C31" s="253" t="s">
        <v>215</v>
      </c>
      <c r="D31" s="235" t="s">
        <v>181</v>
      </c>
      <c r="E31" s="236">
        <v>526.59199999999998</v>
      </c>
      <c r="F31" s="237"/>
      <c r="G31" s="238">
        <f>ROUND(E31*F31,2)</f>
        <v>0</v>
      </c>
      <c r="H31" s="237"/>
      <c r="I31" s="238">
        <f>ROUND(E31*H31,2)</f>
        <v>0</v>
      </c>
      <c r="J31" s="237"/>
      <c r="K31" s="238">
        <f>ROUND(E31*J31,2)</f>
        <v>0</v>
      </c>
      <c r="L31" s="238">
        <v>21</v>
      </c>
      <c r="M31" s="238">
        <f>G31*(1+L31/100)</f>
        <v>0</v>
      </c>
      <c r="N31" s="238">
        <v>0</v>
      </c>
      <c r="O31" s="238">
        <f>ROUND(E31*N31,2)</f>
        <v>0</v>
      </c>
      <c r="P31" s="238">
        <v>0</v>
      </c>
      <c r="Q31" s="238">
        <f>ROUND(E31*P31,2)</f>
        <v>0</v>
      </c>
      <c r="R31" s="238" t="s">
        <v>182</v>
      </c>
      <c r="S31" s="238" t="s">
        <v>183</v>
      </c>
      <c r="T31" s="239" t="s">
        <v>183</v>
      </c>
      <c r="U31" s="222">
        <v>0.12</v>
      </c>
      <c r="V31" s="222">
        <f>ROUND(E31*U31,2)</f>
        <v>63.19</v>
      </c>
      <c r="W31" s="222"/>
      <c r="X31" s="222" t="s">
        <v>184</v>
      </c>
      <c r="Y31" s="213"/>
      <c r="Z31" s="213"/>
      <c r="AA31" s="213"/>
      <c r="AB31" s="213"/>
      <c r="AC31" s="213"/>
      <c r="AD31" s="213"/>
      <c r="AE31" s="213"/>
      <c r="AF31" s="213"/>
      <c r="AG31" s="213" t="s">
        <v>185</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20"/>
      <c r="B32" s="221"/>
      <c r="C32" s="254" t="s">
        <v>216</v>
      </c>
      <c r="D32" s="241"/>
      <c r="E32" s="241"/>
      <c r="F32" s="241"/>
      <c r="G32" s="241"/>
      <c r="H32" s="222"/>
      <c r="I32" s="222"/>
      <c r="J32" s="222"/>
      <c r="K32" s="222"/>
      <c r="L32" s="222"/>
      <c r="M32" s="222"/>
      <c r="N32" s="222"/>
      <c r="O32" s="222"/>
      <c r="P32" s="222"/>
      <c r="Q32" s="222"/>
      <c r="R32" s="222"/>
      <c r="S32" s="222"/>
      <c r="T32" s="222"/>
      <c r="U32" s="222"/>
      <c r="V32" s="222"/>
      <c r="W32" s="222"/>
      <c r="X32" s="222"/>
      <c r="Y32" s="213"/>
      <c r="Z32" s="213"/>
      <c r="AA32" s="213"/>
      <c r="AB32" s="213"/>
      <c r="AC32" s="213"/>
      <c r="AD32" s="213"/>
      <c r="AE32" s="213"/>
      <c r="AF32" s="213"/>
      <c r="AG32" s="213" t="s">
        <v>187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20"/>
      <c r="B33" s="221"/>
      <c r="C33" s="255" t="s">
        <v>217</v>
      </c>
      <c r="D33" s="242"/>
      <c r="E33" s="242"/>
      <c r="F33" s="242"/>
      <c r="G33" s="242"/>
      <c r="H33" s="222"/>
      <c r="I33" s="222"/>
      <c r="J33" s="222"/>
      <c r="K33" s="222"/>
      <c r="L33" s="222"/>
      <c r="M33" s="222"/>
      <c r="N33" s="222"/>
      <c r="O33" s="222"/>
      <c r="P33" s="222"/>
      <c r="Q33" s="222"/>
      <c r="R33" s="222"/>
      <c r="S33" s="222"/>
      <c r="T33" s="222"/>
      <c r="U33" s="222"/>
      <c r="V33" s="222"/>
      <c r="W33" s="222"/>
      <c r="X33" s="222"/>
      <c r="Y33" s="213"/>
      <c r="Z33" s="213"/>
      <c r="AA33" s="213"/>
      <c r="AB33" s="213"/>
      <c r="AC33" s="213"/>
      <c r="AD33" s="213"/>
      <c r="AE33" s="213"/>
      <c r="AF33" s="213"/>
      <c r="AG33" s="213" t="s">
        <v>196</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5" t="s">
        <v>218</v>
      </c>
      <c r="D34" s="242"/>
      <c r="E34" s="242"/>
      <c r="F34" s="242"/>
      <c r="G34" s="242"/>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196</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22.5" outlineLevel="1" x14ac:dyDescent="0.2">
      <c r="A35" s="243">
        <v>10</v>
      </c>
      <c r="B35" s="244" t="s">
        <v>219</v>
      </c>
      <c r="C35" s="256" t="s">
        <v>220</v>
      </c>
      <c r="D35" s="245" t="s">
        <v>181</v>
      </c>
      <c r="E35" s="246">
        <v>1668.1167499999999</v>
      </c>
      <c r="F35" s="247"/>
      <c r="G35" s="248">
        <f>ROUND(E35*F35,2)</f>
        <v>0</v>
      </c>
      <c r="H35" s="247"/>
      <c r="I35" s="248">
        <f>ROUND(E35*H35,2)</f>
        <v>0</v>
      </c>
      <c r="J35" s="247"/>
      <c r="K35" s="248">
        <f>ROUND(E35*J35,2)</f>
        <v>0</v>
      </c>
      <c r="L35" s="248">
        <v>21</v>
      </c>
      <c r="M35" s="248">
        <f>G35*(1+L35/100)</f>
        <v>0</v>
      </c>
      <c r="N35" s="248">
        <v>0</v>
      </c>
      <c r="O35" s="248">
        <f>ROUND(E35*N35,2)</f>
        <v>0</v>
      </c>
      <c r="P35" s="248">
        <v>0</v>
      </c>
      <c r="Q35" s="248">
        <f>ROUND(E35*P35,2)</f>
        <v>0</v>
      </c>
      <c r="R35" s="248" t="s">
        <v>182</v>
      </c>
      <c r="S35" s="248" t="s">
        <v>183</v>
      </c>
      <c r="T35" s="249" t="s">
        <v>183</v>
      </c>
      <c r="U35" s="222">
        <v>0.01</v>
      </c>
      <c r="V35" s="222">
        <f>ROUND(E35*U35,2)</f>
        <v>16.68</v>
      </c>
      <c r="W35" s="222"/>
      <c r="X35" s="222" t="s">
        <v>184</v>
      </c>
      <c r="Y35" s="213"/>
      <c r="Z35" s="213"/>
      <c r="AA35" s="213"/>
      <c r="AB35" s="213"/>
      <c r="AC35" s="213"/>
      <c r="AD35" s="213"/>
      <c r="AE35" s="213"/>
      <c r="AF35" s="213"/>
      <c r="AG35" s="213" t="s">
        <v>190</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22.5" outlineLevel="1" x14ac:dyDescent="0.2">
      <c r="A36" s="233">
        <v>11</v>
      </c>
      <c r="B36" s="234" t="s">
        <v>221</v>
      </c>
      <c r="C36" s="253" t="s">
        <v>222</v>
      </c>
      <c r="D36" s="235" t="s">
        <v>181</v>
      </c>
      <c r="E36" s="236">
        <v>108.45</v>
      </c>
      <c r="F36" s="237"/>
      <c r="G36" s="238">
        <f>ROUND(E36*F36,2)</f>
        <v>0</v>
      </c>
      <c r="H36" s="237"/>
      <c r="I36" s="238">
        <f>ROUND(E36*H36,2)</f>
        <v>0</v>
      </c>
      <c r="J36" s="237"/>
      <c r="K36" s="238">
        <f>ROUND(E36*J36,2)</f>
        <v>0</v>
      </c>
      <c r="L36" s="238">
        <v>21</v>
      </c>
      <c r="M36" s="238">
        <f>G36*(1+L36/100)</f>
        <v>0</v>
      </c>
      <c r="N36" s="238">
        <v>0</v>
      </c>
      <c r="O36" s="238">
        <f>ROUND(E36*N36,2)</f>
        <v>0</v>
      </c>
      <c r="P36" s="238">
        <v>0</v>
      </c>
      <c r="Q36" s="238">
        <f>ROUND(E36*P36,2)</f>
        <v>0</v>
      </c>
      <c r="R36" s="238" t="s">
        <v>182</v>
      </c>
      <c r="S36" s="238" t="s">
        <v>183</v>
      </c>
      <c r="T36" s="239" t="s">
        <v>183</v>
      </c>
      <c r="U36" s="222">
        <v>0.2</v>
      </c>
      <c r="V36" s="222">
        <f>ROUND(E36*U36,2)</f>
        <v>21.69</v>
      </c>
      <c r="W36" s="222"/>
      <c r="X36" s="222" t="s">
        <v>184</v>
      </c>
      <c r="Y36" s="213"/>
      <c r="Z36" s="213"/>
      <c r="AA36" s="213"/>
      <c r="AB36" s="213"/>
      <c r="AC36" s="213"/>
      <c r="AD36" s="213"/>
      <c r="AE36" s="213"/>
      <c r="AF36" s="213"/>
      <c r="AG36" s="213" t="s">
        <v>190</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20"/>
      <c r="B37" s="221"/>
      <c r="C37" s="254" t="s">
        <v>223</v>
      </c>
      <c r="D37" s="241"/>
      <c r="E37" s="241"/>
      <c r="F37" s="241"/>
      <c r="G37" s="241"/>
      <c r="H37" s="222"/>
      <c r="I37" s="222"/>
      <c r="J37" s="222"/>
      <c r="K37" s="222"/>
      <c r="L37" s="222"/>
      <c r="M37" s="222"/>
      <c r="N37" s="222"/>
      <c r="O37" s="222"/>
      <c r="P37" s="222"/>
      <c r="Q37" s="222"/>
      <c r="R37" s="222"/>
      <c r="S37" s="222"/>
      <c r="T37" s="222"/>
      <c r="U37" s="222"/>
      <c r="V37" s="222"/>
      <c r="W37" s="222"/>
      <c r="X37" s="222"/>
      <c r="Y37" s="213"/>
      <c r="Z37" s="213"/>
      <c r="AA37" s="213"/>
      <c r="AB37" s="213"/>
      <c r="AC37" s="213"/>
      <c r="AD37" s="213"/>
      <c r="AE37" s="213"/>
      <c r="AF37" s="213"/>
      <c r="AG37" s="213" t="s">
        <v>187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20"/>
      <c r="B38" s="221"/>
      <c r="C38" s="255" t="s">
        <v>224</v>
      </c>
      <c r="D38" s="242"/>
      <c r="E38" s="242"/>
      <c r="F38" s="242"/>
      <c r="G38" s="242"/>
      <c r="H38" s="222"/>
      <c r="I38" s="222"/>
      <c r="J38" s="222"/>
      <c r="K38" s="222"/>
      <c r="L38" s="222"/>
      <c r="M38" s="222"/>
      <c r="N38" s="222"/>
      <c r="O38" s="222"/>
      <c r="P38" s="222"/>
      <c r="Q38" s="222"/>
      <c r="R38" s="222"/>
      <c r="S38" s="222"/>
      <c r="T38" s="222"/>
      <c r="U38" s="222"/>
      <c r="V38" s="222"/>
      <c r="W38" s="222"/>
      <c r="X38" s="222"/>
      <c r="Y38" s="213"/>
      <c r="Z38" s="213"/>
      <c r="AA38" s="213"/>
      <c r="AB38" s="213"/>
      <c r="AC38" s="213"/>
      <c r="AD38" s="213"/>
      <c r="AE38" s="213"/>
      <c r="AF38" s="213"/>
      <c r="AG38" s="213" t="s">
        <v>196</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1" x14ac:dyDescent="0.2">
      <c r="A39" s="233">
        <v>12</v>
      </c>
      <c r="B39" s="234" t="s">
        <v>225</v>
      </c>
      <c r="C39" s="253" t="s">
        <v>226</v>
      </c>
      <c r="D39" s="235" t="s">
        <v>227</v>
      </c>
      <c r="E39" s="236">
        <v>2180</v>
      </c>
      <c r="F39" s="237"/>
      <c r="G39" s="238">
        <f>ROUND(E39*F39,2)</f>
        <v>0</v>
      </c>
      <c r="H39" s="237"/>
      <c r="I39" s="238">
        <f>ROUND(E39*H39,2)</f>
        <v>0</v>
      </c>
      <c r="J39" s="237"/>
      <c r="K39" s="238">
        <f>ROUND(E39*J39,2)</f>
        <v>0</v>
      </c>
      <c r="L39" s="238">
        <v>21</v>
      </c>
      <c r="M39" s="238">
        <f>G39*(1+L39/100)</f>
        <v>0</v>
      </c>
      <c r="N39" s="238">
        <v>0</v>
      </c>
      <c r="O39" s="238">
        <f>ROUND(E39*N39,2)</f>
        <v>0</v>
      </c>
      <c r="P39" s="238">
        <v>0</v>
      </c>
      <c r="Q39" s="238">
        <f>ROUND(E39*P39,2)</f>
        <v>0</v>
      </c>
      <c r="R39" s="238" t="s">
        <v>228</v>
      </c>
      <c r="S39" s="238" t="s">
        <v>183</v>
      </c>
      <c r="T39" s="239" t="s">
        <v>183</v>
      </c>
      <c r="U39" s="222">
        <v>4.7E-2</v>
      </c>
      <c r="V39" s="222">
        <f>ROUND(E39*U39,2)</f>
        <v>102.46</v>
      </c>
      <c r="W39" s="222"/>
      <c r="X39" s="222" t="s">
        <v>184</v>
      </c>
      <c r="Y39" s="213"/>
      <c r="Z39" s="213"/>
      <c r="AA39" s="213"/>
      <c r="AB39" s="213"/>
      <c r="AC39" s="213"/>
      <c r="AD39" s="213"/>
      <c r="AE39" s="213"/>
      <c r="AF39" s="213"/>
      <c r="AG39" s="213" t="s">
        <v>185</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20"/>
      <c r="B40" s="221"/>
      <c r="C40" s="254" t="s">
        <v>229</v>
      </c>
      <c r="D40" s="241"/>
      <c r="E40" s="241"/>
      <c r="F40" s="241"/>
      <c r="G40" s="241"/>
      <c r="H40" s="222"/>
      <c r="I40" s="222"/>
      <c r="J40" s="222"/>
      <c r="K40" s="222"/>
      <c r="L40" s="222"/>
      <c r="M40" s="222"/>
      <c r="N40" s="222"/>
      <c r="O40" s="222"/>
      <c r="P40" s="222"/>
      <c r="Q40" s="222"/>
      <c r="R40" s="222"/>
      <c r="S40" s="222"/>
      <c r="T40" s="222"/>
      <c r="U40" s="222"/>
      <c r="V40" s="222"/>
      <c r="W40" s="222"/>
      <c r="X40" s="222"/>
      <c r="Y40" s="213"/>
      <c r="Z40" s="213"/>
      <c r="AA40" s="213"/>
      <c r="AB40" s="213"/>
      <c r="AC40" s="213"/>
      <c r="AD40" s="213"/>
      <c r="AE40" s="213"/>
      <c r="AF40" s="213"/>
      <c r="AG40" s="213" t="s">
        <v>187</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33">
        <v>13</v>
      </c>
      <c r="B41" s="234" t="s">
        <v>230</v>
      </c>
      <c r="C41" s="253" t="s">
        <v>231</v>
      </c>
      <c r="D41" s="235" t="s">
        <v>227</v>
      </c>
      <c r="E41" s="236">
        <v>2550</v>
      </c>
      <c r="F41" s="237"/>
      <c r="G41" s="238">
        <f>ROUND(E41*F41,2)</f>
        <v>0</v>
      </c>
      <c r="H41" s="237"/>
      <c r="I41" s="238">
        <f>ROUND(E41*H41,2)</f>
        <v>0</v>
      </c>
      <c r="J41" s="237"/>
      <c r="K41" s="238">
        <f>ROUND(E41*J41,2)</f>
        <v>0</v>
      </c>
      <c r="L41" s="238">
        <v>21</v>
      </c>
      <c r="M41" s="238">
        <f>G41*(1+L41/100)</f>
        <v>0</v>
      </c>
      <c r="N41" s="238">
        <v>0</v>
      </c>
      <c r="O41" s="238">
        <f>ROUND(E41*N41,2)</f>
        <v>0</v>
      </c>
      <c r="P41" s="238">
        <v>0</v>
      </c>
      <c r="Q41" s="238">
        <f>ROUND(E41*P41,2)</f>
        <v>0</v>
      </c>
      <c r="R41" s="238" t="s">
        <v>182</v>
      </c>
      <c r="S41" s="238" t="s">
        <v>183</v>
      </c>
      <c r="T41" s="239" t="s">
        <v>183</v>
      </c>
      <c r="U41" s="222">
        <v>0.02</v>
      </c>
      <c r="V41" s="222">
        <f>ROUND(E41*U41,2)</f>
        <v>51</v>
      </c>
      <c r="W41" s="222"/>
      <c r="X41" s="222" t="s">
        <v>184</v>
      </c>
      <c r="Y41" s="213"/>
      <c r="Z41" s="213"/>
      <c r="AA41" s="213"/>
      <c r="AB41" s="213"/>
      <c r="AC41" s="213"/>
      <c r="AD41" s="213"/>
      <c r="AE41" s="213"/>
      <c r="AF41" s="213"/>
      <c r="AG41" s="213" t="s">
        <v>185</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20"/>
      <c r="B42" s="221"/>
      <c r="C42" s="254" t="s">
        <v>232</v>
      </c>
      <c r="D42" s="241"/>
      <c r="E42" s="241"/>
      <c r="F42" s="241"/>
      <c r="G42" s="241"/>
      <c r="H42" s="222"/>
      <c r="I42" s="222"/>
      <c r="J42" s="222"/>
      <c r="K42" s="222"/>
      <c r="L42" s="222"/>
      <c r="M42" s="222"/>
      <c r="N42" s="222"/>
      <c r="O42" s="222"/>
      <c r="P42" s="222"/>
      <c r="Q42" s="222"/>
      <c r="R42" s="222"/>
      <c r="S42" s="222"/>
      <c r="T42" s="222"/>
      <c r="U42" s="222"/>
      <c r="V42" s="222"/>
      <c r="W42" s="222"/>
      <c r="X42" s="222"/>
      <c r="Y42" s="213"/>
      <c r="Z42" s="213"/>
      <c r="AA42" s="213"/>
      <c r="AB42" s="213"/>
      <c r="AC42" s="213"/>
      <c r="AD42" s="213"/>
      <c r="AE42" s="213"/>
      <c r="AF42" s="213"/>
      <c r="AG42" s="213" t="s">
        <v>187</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22.5" outlineLevel="1" x14ac:dyDescent="0.2">
      <c r="A43" s="233">
        <v>14</v>
      </c>
      <c r="B43" s="234" t="s">
        <v>233</v>
      </c>
      <c r="C43" s="253" t="s">
        <v>234</v>
      </c>
      <c r="D43" s="235" t="s">
        <v>227</v>
      </c>
      <c r="E43" s="236">
        <v>2180</v>
      </c>
      <c r="F43" s="237"/>
      <c r="G43" s="238">
        <f>ROUND(E43*F43,2)</f>
        <v>0</v>
      </c>
      <c r="H43" s="237"/>
      <c r="I43" s="238">
        <f>ROUND(E43*H43,2)</f>
        <v>0</v>
      </c>
      <c r="J43" s="237"/>
      <c r="K43" s="238">
        <f>ROUND(E43*J43,2)</f>
        <v>0</v>
      </c>
      <c r="L43" s="238">
        <v>21</v>
      </c>
      <c r="M43" s="238">
        <f>G43*(1+L43/100)</f>
        <v>0</v>
      </c>
      <c r="N43" s="238">
        <v>0</v>
      </c>
      <c r="O43" s="238">
        <f>ROUND(E43*N43,2)</f>
        <v>0</v>
      </c>
      <c r="P43" s="238">
        <v>0</v>
      </c>
      <c r="Q43" s="238">
        <f>ROUND(E43*P43,2)</f>
        <v>0</v>
      </c>
      <c r="R43" s="238" t="s">
        <v>182</v>
      </c>
      <c r="S43" s="238" t="s">
        <v>183</v>
      </c>
      <c r="T43" s="239" t="s">
        <v>183</v>
      </c>
      <c r="U43" s="222">
        <v>1.9E-2</v>
      </c>
      <c r="V43" s="222">
        <f>ROUND(E43*U43,2)</f>
        <v>41.42</v>
      </c>
      <c r="W43" s="222"/>
      <c r="X43" s="222" t="s">
        <v>184</v>
      </c>
      <c r="Y43" s="213"/>
      <c r="Z43" s="213"/>
      <c r="AA43" s="213"/>
      <c r="AB43" s="213"/>
      <c r="AC43" s="213"/>
      <c r="AD43" s="213"/>
      <c r="AE43" s="213"/>
      <c r="AF43" s="213"/>
      <c r="AG43" s="213" t="s">
        <v>190</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22.5" outlineLevel="1" x14ac:dyDescent="0.2">
      <c r="A44" s="220"/>
      <c r="B44" s="221"/>
      <c r="C44" s="254" t="s">
        <v>235</v>
      </c>
      <c r="D44" s="241"/>
      <c r="E44" s="241"/>
      <c r="F44" s="241"/>
      <c r="G44" s="241"/>
      <c r="H44" s="222"/>
      <c r="I44" s="222"/>
      <c r="J44" s="222"/>
      <c r="K44" s="222"/>
      <c r="L44" s="222"/>
      <c r="M44" s="222"/>
      <c r="N44" s="222"/>
      <c r="O44" s="222"/>
      <c r="P44" s="222"/>
      <c r="Q44" s="222"/>
      <c r="R44" s="222"/>
      <c r="S44" s="222"/>
      <c r="T44" s="222"/>
      <c r="U44" s="222"/>
      <c r="V44" s="222"/>
      <c r="W44" s="222"/>
      <c r="X44" s="222"/>
      <c r="Y44" s="213"/>
      <c r="Z44" s="213"/>
      <c r="AA44" s="213"/>
      <c r="AB44" s="213"/>
      <c r="AC44" s="213"/>
      <c r="AD44" s="213"/>
      <c r="AE44" s="213"/>
      <c r="AF44" s="213"/>
      <c r="AG44" s="213" t="s">
        <v>187</v>
      </c>
      <c r="AH44" s="213"/>
      <c r="AI44" s="213"/>
      <c r="AJ44" s="213"/>
      <c r="AK44" s="213"/>
      <c r="AL44" s="213"/>
      <c r="AM44" s="213"/>
      <c r="AN44" s="213"/>
      <c r="AO44" s="213"/>
      <c r="AP44" s="213"/>
      <c r="AQ44" s="213"/>
      <c r="AR44" s="213"/>
      <c r="AS44" s="213"/>
      <c r="AT44" s="213"/>
      <c r="AU44" s="213"/>
      <c r="AV44" s="213"/>
      <c r="AW44" s="213"/>
      <c r="AX44" s="213"/>
      <c r="AY44" s="213"/>
      <c r="AZ44" s="213"/>
      <c r="BA44" s="240" t="str">
        <f>C44</f>
        <v>s případným nutným přemístěním hromad nebo dočasných skládek na místo potřeby ze vzdálenosti do 30 m, v rovině nebo ve svahu do 1 : 5,</v>
      </c>
      <c r="BB44" s="213"/>
      <c r="BC44" s="213"/>
      <c r="BD44" s="213"/>
      <c r="BE44" s="213"/>
      <c r="BF44" s="213"/>
      <c r="BG44" s="213"/>
      <c r="BH44" s="213"/>
    </row>
    <row r="45" spans="1:60" outlineLevel="1" x14ac:dyDescent="0.2">
      <c r="A45" s="243">
        <v>15</v>
      </c>
      <c r="B45" s="244" t="s">
        <v>236</v>
      </c>
      <c r="C45" s="256" t="s">
        <v>237</v>
      </c>
      <c r="D45" s="245" t="s">
        <v>238</v>
      </c>
      <c r="E45" s="246">
        <v>2280.9070900000002</v>
      </c>
      <c r="F45" s="247"/>
      <c r="G45" s="248">
        <f>ROUND(E45*F45,2)</f>
        <v>0</v>
      </c>
      <c r="H45" s="247"/>
      <c r="I45" s="248">
        <f>ROUND(E45*H45,2)</f>
        <v>0</v>
      </c>
      <c r="J45" s="247"/>
      <c r="K45" s="248">
        <f>ROUND(E45*J45,2)</f>
        <v>0</v>
      </c>
      <c r="L45" s="248">
        <v>21</v>
      </c>
      <c r="M45" s="248">
        <f>G45*(1+L45/100)</f>
        <v>0</v>
      </c>
      <c r="N45" s="248">
        <v>0</v>
      </c>
      <c r="O45" s="248">
        <f>ROUND(E45*N45,2)</f>
        <v>0</v>
      </c>
      <c r="P45" s="248">
        <v>0</v>
      </c>
      <c r="Q45" s="248">
        <f>ROUND(E45*P45,2)</f>
        <v>0</v>
      </c>
      <c r="R45" s="248" t="s">
        <v>182</v>
      </c>
      <c r="S45" s="248" t="s">
        <v>183</v>
      </c>
      <c r="T45" s="249" t="s">
        <v>183</v>
      </c>
      <c r="U45" s="222">
        <v>0</v>
      </c>
      <c r="V45" s="222">
        <f>ROUND(E45*U45,2)</f>
        <v>0</v>
      </c>
      <c r="W45" s="222"/>
      <c r="X45" s="222" t="s">
        <v>184</v>
      </c>
      <c r="Y45" s="213"/>
      <c r="Z45" s="213"/>
      <c r="AA45" s="213"/>
      <c r="AB45" s="213"/>
      <c r="AC45" s="213"/>
      <c r="AD45" s="213"/>
      <c r="AE45" s="213"/>
      <c r="AF45" s="213"/>
      <c r="AG45" s="213" t="s">
        <v>190</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43">
        <v>16</v>
      </c>
      <c r="B46" s="244" t="s">
        <v>239</v>
      </c>
      <c r="C46" s="256" t="s">
        <v>240</v>
      </c>
      <c r="D46" s="245" t="s">
        <v>241</v>
      </c>
      <c r="E46" s="246">
        <v>68.67</v>
      </c>
      <c r="F46" s="247"/>
      <c r="G46" s="248">
        <f>ROUND(E46*F46,2)</f>
        <v>0</v>
      </c>
      <c r="H46" s="247"/>
      <c r="I46" s="248">
        <f>ROUND(E46*H46,2)</f>
        <v>0</v>
      </c>
      <c r="J46" s="247"/>
      <c r="K46" s="248">
        <f>ROUND(E46*J46,2)</f>
        <v>0</v>
      </c>
      <c r="L46" s="248">
        <v>21</v>
      </c>
      <c r="M46" s="248">
        <f>G46*(1+L46/100)</f>
        <v>0</v>
      </c>
      <c r="N46" s="248">
        <v>1E-3</v>
      </c>
      <c r="O46" s="248">
        <f>ROUND(E46*N46,2)</f>
        <v>7.0000000000000007E-2</v>
      </c>
      <c r="P46" s="248">
        <v>0</v>
      </c>
      <c r="Q46" s="248">
        <f>ROUND(E46*P46,2)</f>
        <v>0</v>
      </c>
      <c r="R46" s="248" t="s">
        <v>242</v>
      </c>
      <c r="S46" s="248" t="s">
        <v>183</v>
      </c>
      <c r="T46" s="249" t="s">
        <v>183</v>
      </c>
      <c r="U46" s="222">
        <v>0</v>
      </c>
      <c r="V46" s="222">
        <f>ROUND(E46*U46,2)</f>
        <v>0</v>
      </c>
      <c r="W46" s="222"/>
      <c r="X46" s="222" t="s">
        <v>243</v>
      </c>
      <c r="Y46" s="213"/>
      <c r="Z46" s="213"/>
      <c r="AA46" s="213"/>
      <c r="AB46" s="213"/>
      <c r="AC46" s="213"/>
      <c r="AD46" s="213"/>
      <c r="AE46" s="213"/>
      <c r="AF46" s="213"/>
      <c r="AG46" s="213" t="s">
        <v>244</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33">
        <v>17</v>
      </c>
      <c r="B47" s="234" t="s">
        <v>245</v>
      </c>
      <c r="C47" s="253" t="s">
        <v>246</v>
      </c>
      <c r="D47" s="235" t="s">
        <v>247</v>
      </c>
      <c r="E47" s="236">
        <v>6180</v>
      </c>
      <c r="F47" s="237"/>
      <c r="G47" s="238">
        <f>ROUND(E47*F47,2)</f>
        <v>0</v>
      </c>
      <c r="H47" s="237"/>
      <c r="I47" s="238">
        <f>ROUND(E47*H47,2)</f>
        <v>0</v>
      </c>
      <c r="J47" s="237"/>
      <c r="K47" s="238">
        <f>ROUND(E47*J47,2)</f>
        <v>0</v>
      </c>
      <c r="L47" s="238">
        <v>21</v>
      </c>
      <c r="M47" s="238">
        <f>G47*(1+L47/100)</f>
        <v>0</v>
      </c>
      <c r="N47" s="238">
        <v>0</v>
      </c>
      <c r="O47" s="238">
        <f>ROUND(E47*N47,2)</f>
        <v>0</v>
      </c>
      <c r="P47" s="238">
        <v>0</v>
      </c>
      <c r="Q47" s="238">
        <f>ROUND(E47*P47,2)</f>
        <v>0</v>
      </c>
      <c r="R47" s="238"/>
      <c r="S47" s="238" t="s">
        <v>248</v>
      </c>
      <c r="T47" s="239" t="s">
        <v>249</v>
      </c>
      <c r="U47" s="222">
        <v>0</v>
      </c>
      <c r="V47" s="222">
        <f>ROUND(E47*U47,2)</f>
        <v>0</v>
      </c>
      <c r="W47" s="222"/>
      <c r="X47" s="222" t="s">
        <v>250</v>
      </c>
      <c r="Y47" s="213"/>
      <c r="Z47" s="213"/>
      <c r="AA47" s="213"/>
      <c r="AB47" s="213"/>
      <c r="AC47" s="213"/>
      <c r="AD47" s="213"/>
      <c r="AE47" s="213"/>
      <c r="AF47" s="213"/>
      <c r="AG47" s="213" t="s">
        <v>251</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20"/>
      <c r="B48" s="221"/>
      <c r="C48" s="257" t="s">
        <v>252</v>
      </c>
      <c r="D48" s="250"/>
      <c r="E48" s="250"/>
      <c r="F48" s="250"/>
      <c r="G48" s="250"/>
      <c r="H48" s="222"/>
      <c r="I48" s="222"/>
      <c r="J48" s="222"/>
      <c r="K48" s="222"/>
      <c r="L48" s="222"/>
      <c r="M48" s="222"/>
      <c r="N48" s="222"/>
      <c r="O48" s="222"/>
      <c r="P48" s="222"/>
      <c r="Q48" s="222"/>
      <c r="R48" s="222"/>
      <c r="S48" s="222"/>
      <c r="T48" s="222"/>
      <c r="U48" s="222"/>
      <c r="V48" s="222"/>
      <c r="W48" s="222"/>
      <c r="X48" s="222"/>
      <c r="Y48" s="213"/>
      <c r="Z48" s="213"/>
      <c r="AA48" s="213"/>
      <c r="AB48" s="213"/>
      <c r="AC48" s="213"/>
      <c r="AD48" s="213"/>
      <c r="AE48" s="213"/>
      <c r="AF48" s="213"/>
      <c r="AG48" s="213" t="s">
        <v>196</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20"/>
      <c r="B49" s="221"/>
      <c r="C49" s="255" t="s">
        <v>253</v>
      </c>
      <c r="D49" s="242"/>
      <c r="E49" s="242"/>
      <c r="F49" s="242"/>
      <c r="G49" s="242"/>
      <c r="H49" s="222"/>
      <c r="I49" s="222"/>
      <c r="J49" s="222"/>
      <c r="K49" s="222"/>
      <c r="L49" s="222"/>
      <c r="M49" s="222"/>
      <c r="N49" s="222"/>
      <c r="O49" s="222"/>
      <c r="P49" s="222"/>
      <c r="Q49" s="222"/>
      <c r="R49" s="222"/>
      <c r="S49" s="222"/>
      <c r="T49" s="222"/>
      <c r="U49" s="222"/>
      <c r="V49" s="222"/>
      <c r="W49" s="222"/>
      <c r="X49" s="222"/>
      <c r="Y49" s="213"/>
      <c r="Z49" s="213"/>
      <c r="AA49" s="213"/>
      <c r="AB49" s="213"/>
      <c r="AC49" s="213"/>
      <c r="AD49" s="213"/>
      <c r="AE49" s="213"/>
      <c r="AF49" s="213"/>
      <c r="AG49" s="213" t="s">
        <v>196</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x14ac:dyDescent="0.2">
      <c r="A50" s="227" t="s">
        <v>177</v>
      </c>
      <c r="B50" s="228" t="s">
        <v>86</v>
      </c>
      <c r="C50" s="252" t="s">
        <v>87</v>
      </c>
      <c r="D50" s="229"/>
      <c r="E50" s="230"/>
      <c r="F50" s="231"/>
      <c r="G50" s="231">
        <f>SUMIF(AG51:AG70,"&lt;&gt;NOR",G51:G70)</f>
        <v>0</v>
      </c>
      <c r="H50" s="231"/>
      <c r="I50" s="231">
        <f>SUM(I51:I70)</f>
        <v>0</v>
      </c>
      <c r="J50" s="231"/>
      <c r="K50" s="231">
        <f>SUM(K51:K70)</f>
        <v>0</v>
      </c>
      <c r="L50" s="231"/>
      <c r="M50" s="231">
        <f>SUM(M51:M70)</f>
        <v>0</v>
      </c>
      <c r="N50" s="231"/>
      <c r="O50" s="231">
        <f>SUM(O51:O70)</f>
        <v>682.85</v>
      </c>
      <c r="P50" s="231"/>
      <c r="Q50" s="231">
        <f>SUM(Q51:Q70)</f>
        <v>0</v>
      </c>
      <c r="R50" s="231"/>
      <c r="S50" s="231"/>
      <c r="T50" s="232"/>
      <c r="U50" s="226"/>
      <c r="V50" s="226">
        <f>SUM(V51:V70)</f>
        <v>361.59</v>
      </c>
      <c r="W50" s="226"/>
      <c r="X50" s="226"/>
      <c r="AG50" t="s">
        <v>178</v>
      </c>
    </row>
    <row r="51" spans="1:60" outlineLevel="1" x14ac:dyDescent="0.2">
      <c r="A51" s="233">
        <v>18</v>
      </c>
      <c r="B51" s="234" t="s">
        <v>254</v>
      </c>
      <c r="C51" s="253" t="s">
        <v>255</v>
      </c>
      <c r="D51" s="235" t="s">
        <v>181</v>
      </c>
      <c r="E51" s="236">
        <v>40.4985</v>
      </c>
      <c r="F51" s="237"/>
      <c r="G51" s="238">
        <f>ROUND(E51*F51,2)</f>
        <v>0</v>
      </c>
      <c r="H51" s="237"/>
      <c r="I51" s="238">
        <f>ROUND(E51*H51,2)</f>
        <v>0</v>
      </c>
      <c r="J51" s="237"/>
      <c r="K51" s="238">
        <f>ROUND(E51*J51,2)</f>
        <v>0</v>
      </c>
      <c r="L51" s="238">
        <v>21</v>
      </c>
      <c r="M51" s="238">
        <f>G51*(1+L51/100)</f>
        <v>0</v>
      </c>
      <c r="N51" s="238">
        <v>2.5249999999999999</v>
      </c>
      <c r="O51" s="238">
        <f>ROUND(E51*N51,2)</f>
        <v>102.26</v>
      </c>
      <c r="P51" s="238">
        <v>0</v>
      </c>
      <c r="Q51" s="238">
        <f>ROUND(E51*P51,2)</f>
        <v>0</v>
      </c>
      <c r="R51" s="238" t="s">
        <v>256</v>
      </c>
      <c r="S51" s="238" t="s">
        <v>183</v>
      </c>
      <c r="T51" s="239" t="s">
        <v>183</v>
      </c>
      <c r="U51" s="222">
        <v>0.48</v>
      </c>
      <c r="V51" s="222">
        <f>ROUND(E51*U51,2)</f>
        <v>19.440000000000001</v>
      </c>
      <c r="W51" s="222"/>
      <c r="X51" s="222" t="s">
        <v>184</v>
      </c>
      <c r="Y51" s="213"/>
      <c r="Z51" s="213"/>
      <c r="AA51" s="213"/>
      <c r="AB51" s="213"/>
      <c r="AC51" s="213"/>
      <c r="AD51" s="213"/>
      <c r="AE51" s="213"/>
      <c r="AF51" s="213"/>
      <c r="AG51" s="213" t="s">
        <v>190</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20"/>
      <c r="B52" s="221"/>
      <c r="C52" s="257" t="s">
        <v>257</v>
      </c>
      <c r="D52" s="250"/>
      <c r="E52" s="250"/>
      <c r="F52" s="250"/>
      <c r="G52" s="250"/>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196</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20"/>
      <c r="B53" s="221"/>
      <c r="C53" s="255" t="s">
        <v>258</v>
      </c>
      <c r="D53" s="242"/>
      <c r="E53" s="242"/>
      <c r="F53" s="242"/>
      <c r="G53" s="242"/>
      <c r="H53" s="222"/>
      <c r="I53" s="222"/>
      <c r="J53" s="222"/>
      <c r="K53" s="222"/>
      <c r="L53" s="222"/>
      <c r="M53" s="222"/>
      <c r="N53" s="222"/>
      <c r="O53" s="222"/>
      <c r="P53" s="222"/>
      <c r="Q53" s="222"/>
      <c r="R53" s="222"/>
      <c r="S53" s="222"/>
      <c r="T53" s="222"/>
      <c r="U53" s="222"/>
      <c r="V53" s="222"/>
      <c r="W53" s="222"/>
      <c r="X53" s="222"/>
      <c r="Y53" s="213"/>
      <c r="Z53" s="213"/>
      <c r="AA53" s="213"/>
      <c r="AB53" s="213"/>
      <c r="AC53" s="213"/>
      <c r="AD53" s="213"/>
      <c r="AE53" s="213"/>
      <c r="AF53" s="213"/>
      <c r="AG53" s="213" t="s">
        <v>196</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33">
        <v>19</v>
      </c>
      <c r="B54" s="234" t="s">
        <v>259</v>
      </c>
      <c r="C54" s="253" t="s">
        <v>260</v>
      </c>
      <c r="D54" s="235" t="s">
        <v>227</v>
      </c>
      <c r="E54" s="236">
        <v>53.2</v>
      </c>
      <c r="F54" s="237"/>
      <c r="G54" s="238">
        <f>ROUND(E54*F54,2)</f>
        <v>0</v>
      </c>
      <c r="H54" s="237"/>
      <c r="I54" s="238">
        <f>ROUND(E54*H54,2)</f>
        <v>0</v>
      </c>
      <c r="J54" s="237"/>
      <c r="K54" s="238">
        <f>ROUND(E54*J54,2)</f>
        <v>0</v>
      </c>
      <c r="L54" s="238">
        <v>21</v>
      </c>
      <c r="M54" s="238">
        <f>G54*(1+L54/100)</f>
        <v>0</v>
      </c>
      <c r="N54" s="238">
        <v>3.916E-2</v>
      </c>
      <c r="O54" s="238">
        <f>ROUND(E54*N54,2)</f>
        <v>2.08</v>
      </c>
      <c r="P54" s="238">
        <v>0</v>
      </c>
      <c r="Q54" s="238">
        <f>ROUND(E54*P54,2)</f>
        <v>0</v>
      </c>
      <c r="R54" s="238" t="s">
        <v>256</v>
      </c>
      <c r="S54" s="238" t="s">
        <v>183</v>
      </c>
      <c r="T54" s="239" t="s">
        <v>183</v>
      </c>
      <c r="U54" s="222">
        <v>1.05</v>
      </c>
      <c r="V54" s="222">
        <f>ROUND(E54*U54,2)</f>
        <v>55.86</v>
      </c>
      <c r="W54" s="222"/>
      <c r="X54" s="222" t="s">
        <v>184</v>
      </c>
      <c r="Y54" s="213"/>
      <c r="Z54" s="213"/>
      <c r="AA54" s="213"/>
      <c r="AB54" s="213"/>
      <c r="AC54" s="213"/>
      <c r="AD54" s="213"/>
      <c r="AE54" s="213"/>
      <c r="AF54" s="213"/>
      <c r="AG54" s="213" t="s">
        <v>190</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22.5" outlineLevel="1" x14ac:dyDescent="0.2">
      <c r="A55" s="220"/>
      <c r="B55" s="221"/>
      <c r="C55" s="254" t="s">
        <v>261</v>
      </c>
      <c r="D55" s="241"/>
      <c r="E55" s="241"/>
      <c r="F55" s="241"/>
      <c r="G55" s="241"/>
      <c r="H55" s="222"/>
      <c r="I55" s="222"/>
      <c r="J55" s="222"/>
      <c r="K55" s="222"/>
      <c r="L55" s="222"/>
      <c r="M55" s="222"/>
      <c r="N55" s="222"/>
      <c r="O55" s="222"/>
      <c r="P55" s="222"/>
      <c r="Q55" s="222"/>
      <c r="R55" s="222"/>
      <c r="S55" s="222"/>
      <c r="T55" s="222"/>
      <c r="U55" s="222"/>
      <c r="V55" s="222"/>
      <c r="W55" s="222"/>
      <c r="X55" s="222"/>
      <c r="Y55" s="213"/>
      <c r="Z55" s="213"/>
      <c r="AA55" s="213"/>
      <c r="AB55" s="213"/>
      <c r="AC55" s="213"/>
      <c r="AD55" s="213"/>
      <c r="AE55" s="213"/>
      <c r="AF55" s="213"/>
      <c r="AG55" s="213" t="s">
        <v>187</v>
      </c>
      <c r="AH55" s="213"/>
      <c r="AI55" s="213"/>
      <c r="AJ55" s="213"/>
      <c r="AK55" s="213"/>
      <c r="AL55" s="213"/>
      <c r="AM55" s="213"/>
      <c r="AN55" s="213"/>
      <c r="AO55" s="213"/>
      <c r="AP55" s="213"/>
      <c r="AQ55" s="213"/>
      <c r="AR55" s="213"/>
      <c r="AS55" s="213"/>
      <c r="AT55" s="213"/>
      <c r="AU55" s="213"/>
      <c r="AV55" s="213"/>
      <c r="AW55" s="213"/>
      <c r="AX55" s="213"/>
      <c r="AY55" s="213"/>
      <c r="AZ55" s="213"/>
      <c r="BA55" s="240" t="str">
        <f>C55</f>
        <v>svislé nebo šikmé (odkloněné), půdorysně přímé nebo zalomené, stěn základových pasů ve volných nebo zapažených jámách, rýhách, šachtách, včetně případných vzpěr,</v>
      </c>
      <c r="BB55" s="213"/>
      <c r="BC55" s="213"/>
      <c r="BD55" s="213"/>
      <c r="BE55" s="213"/>
      <c r="BF55" s="213"/>
      <c r="BG55" s="213"/>
      <c r="BH55" s="213"/>
    </row>
    <row r="56" spans="1:60" outlineLevel="1" x14ac:dyDescent="0.2">
      <c r="A56" s="233">
        <v>20</v>
      </c>
      <c r="B56" s="234" t="s">
        <v>262</v>
      </c>
      <c r="C56" s="253" t="s">
        <v>263</v>
      </c>
      <c r="D56" s="235" t="s">
        <v>227</v>
      </c>
      <c r="E56" s="236">
        <v>53.2</v>
      </c>
      <c r="F56" s="237"/>
      <c r="G56" s="238">
        <f>ROUND(E56*F56,2)</f>
        <v>0</v>
      </c>
      <c r="H56" s="237"/>
      <c r="I56" s="238">
        <f>ROUND(E56*H56,2)</f>
        <v>0</v>
      </c>
      <c r="J56" s="237"/>
      <c r="K56" s="238">
        <f>ROUND(E56*J56,2)</f>
        <v>0</v>
      </c>
      <c r="L56" s="238">
        <v>21</v>
      </c>
      <c r="M56" s="238">
        <f>G56*(1+L56/100)</f>
        <v>0</v>
      </c>
      <c r="N56" s="238">
        <v>0</v>
      </c>
      <c r="O56" s="238">
        <f>ROUND(E56*N56,2)</f>
        <v>0</v>
      </c>
      <c r="P56" s="238">
        <v>0</v>
      </c>
      <c r="Q56" s="238">
        <f>ROUND(E56*P56,2)</f>
        <v>0</v>
      </c>
      <c r="R56" s="238" t="s">
        <v>256</v>
      </c>
      <c r="S56" s="238" t="s">
        <v>183</v>
      </c>
      <c r="T56" s="239" t="s">
        <v>183</v>
      </c>
      <c r="U56" s="222">
        <v>0.32</v>
      </c>
      <c r="V56" s="222">
        <f>ROUND(E56*U56,2)</f>
        <v>17.02</v>
      </c>
      <c r="W56" s="222"/>
      <c r="X56" s="222" t="s">
        <v>184</v>
      </c>
      <c r="Y56" s="213"/>
      <c r="Z56" s="213"/>
      <c r="AA56" s="213"/>
      <c r="AB56" s="213"/>
      <c r="AC56" s="213"/>
      <c r="AD56" s="213"/>
      <c r="AE56" s="213"/>
      <c r="AF56" s="213"/>
      <c r="AG56" s="213" t="s">
        <v>190</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22.5" outlineLevel="1" x14ac:dyDescent="0.2">
      <c r="A57" s="220"/>
      <c r="B57" s="221"/>
      <c r="C57" s="254" t="s">
        <v>261</v>
      </c>
      <c r="D57" s="241"/>
      <c r="E57" s="241"/>
      <c r="F57" s="241"/>
      <c r="G57" s="241"/>
      <c r="H57" s="222"/>
      <c r="I57" s="222"/>
      <c r="J57" s="222"/>
      <c r="K57" s="222"/>
      <c r="L57" s="222"/>
      <c r="M57" s="222"/>
      <c r="N57" s="222"/>
      <c r="O57" s="222"/>
      <c r="P57" s="222"/>
      <c r="Q57" s="222"/>
      <c r="R57" s="222"/>
      <c r="S57" s="222"/>
      <c r="T57" s="222"/>
      <c r="U57" s="222"/>
      <c r="V57" s="222"/>
      <c r="W57" s="222"/>
      <c r="X57" s="222"/>
      <c r="Y57" s="213"/>
      <c r="Z57" s="213"/>
      <c r="AA57" s="213"/>
      <c r="AB57" s="213"/>
      <c r="AC57" s="213"/>
      <c r="AD57" s="213"/>
      <c r="AE57" s="213"/>
      <c r="AF57" s="213"/>
      <c r="AG57" s="213" t="s">
        <v>187</v>
      </c>
      <c r="AH57" s="213"/>
      <c r="AI57" s="213"/>
      <c r="AJ57" s="213"/>
      <c r="AK57" s="213"/>
      <c r="AL57" s="213"/>
      <c r="AM57" s="213"/>
      <c r="AN57" s="213"/>
      <c r="AO57" s="213"/>
      <c r="AP57" s="213"/>
      <c r="AQ57" s="213"/>
      <c r="AR57" s="213"/>
      <c r="AS57" s="213"/>
      <c r="AT57" s="213"/>
      <c r="AU57" s="213"/>
      <c r="AV57" s="213"/>
      <c r="AW57" s="213"/>
      <c r="AX57" s="213"/>
      <c r="AY57" s="213"/>
      <c r="AZ57" s="213"/>
      <c r="BA57" s="240" t="str">
        <f>C57</f>
        <v>svislé nebo šikmé (odkloněné), půdorysně přímé nebo zalomené, stěn základových pasů ve volných nebo zapažených jámách, rýhách, šachtách, včetně případných vzpěr,</v>
      </c>
      <c r="BB57" s="213"/>
      <c r="BC57" s="213"/>
      <c r="BD57" s="213"/>
      <c r="BE57" s="213"/>
      <c r="BF57" s="213"/>
      <c r="BG57" s="213"/>
      <c r="BH57" s="213"/>
    </row>
    <row r="58" spans="1:60" ht="22.5" outlineLevel="1" x14ac:dyDescent="0.2">
      <c r="A58" s="233">
        <v>21</v>
      </c>
      <c r="B58" s="234" t="s">
        <v>264</v>
      </c>
      <c r="C58" s="253" t="s">
        <v>265</v>
      </c>
      <c r="D58" s="235" t="s">
        <v>266</v>
      </c>
      <c r="E58" s="236">
        <v>1</v>
      </c>
      <c r="F58" s="237"/>
      <c r="G58" s="238">
        <f>ROUND(E58*F58,2)</f>
        <v>0</v>
      </c>
      <c r="H58" s="237"/>
      <c r="I58" s="238">
        <f>ROUND(E58*H58,2)</f>
        <v>0</v>
      </c>
      <c r="J58" s="237"/>
      <c r="K58" s="238">
        <f>ROUND(E58*J58,2)</f>
        <v>0</v>
      </c>
      <c r="L58" s="238">
        <v>21</v>
      </c>
      <c r="M58" s="238">
        <f>G58*(1+L58/100)</f>
        <v>0</v>
      </c>
      <c r="N58" s="238">
        <v>3.47E-3</v>
      </c>
      <c r="O58" s="238">
        <f>ROUND(E58*N58,2)</f>
        <v>0</v>
      </c>
      <c r="P58" s="238">
        <v>0</v>
      </c>
      <c r="Q58" s="238">
        <f>ROUND(E58*P58,2)</f>
        <v>0</v>
      </c>
      <c r="R58" s="238" t="s">
        <v>256</v>
      </c>
      <c r="S58" s="238" t="s">
        <v>183</v>
      </c>
      <c r="T58" s="239" t="s">
        <v>183</v>
      </c>
      <c r="U58" s="222">
        <v>0.4</v>
      </c>
      <c r="V58" s="222">
        <f>ROUND(E58*U58,2)</f>
        <v>0.4</v>
      </c>
      <c r="W58" s="222"/>
      <c r="X58" s="222" t="s">
        <v>184</v>
      </c>
      <c r="Y58" s="213"/>
      <c r="Z58" s="213"/>
      <c r="AA58" s="213"/>
      <c r="AB58" s="213"/>
      <c r="AC58" s="213"/>
      <c r="AD58" s="213"/>
      <c r="AE58" s="213"/>
      <c r="AF58" s="213"/>
      <c r="AG58" s="213" t="s">
        <v>190</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22.5" outlineLevel="1" x14ac:dyDescent="0.2">
      <c r="A59" s="220"/>
      <c r="B59" s="221"/>
      <c r="C59" s="254" t="s">
        <v>267</v>
      </c>
      <c r="D59" s="241"/>
      <c r="E59" s="241"/>
      <c r="F59" s="241"/>
      <c r="G59" s="241"/>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187</v>
      </c>
      <c r="AH59" s="213"/>
      <c r="AI59" s="213"/>
      <c r="AJ59" s="213"/>
      <c r="AK59" s="213"/>
      <c r="AL59" s="213"/>
      <c r="AM59" s="213"/>
      <c r="AN59" s="213"/>
      <c r="AO59" s="213"/>
      <c r="AP59" s="213"/>
      <c r="AQ59" s="213"/>
      <c r="AR59" s="213"/>
      <c r="AS59" s="213"/>
      <c r="AT59" s="213"/>
      <c r="AU59" s="213"/>
      <c r="AV59" s="213"/>
      <c r="AW59" s="213"/>
      <c r="AX59" s="213"/>
      <c r="AY59" s="213"/>
      <c r="AZ59" s="213"/>
      <c r="BA59" s="240" t="str">
        <f>C59</f>
        <v>svislé nebo šikmé (odkloněné), půdorysně přímé nebo zalomené, stěn základových pasů ve volných nebo zapažených jámách, rýhách, šachtách, včetně případných vzpěr, úprava trouby na potřebný rozměr, uložení a  ukotvení trouby v bednění. Včetně dodávky trouby.</v>
      </c>
      <c r="BB59" s="213"/>
      <c r="BC59" s="213"/>
      <c r="BD59" s="213"/>
      <c r="BE59" s="213"/>
      <c r="BF59" s="213"/>
      <c r="BG59" s="213"/>
      <c r="BH59" s="213"/>
    </row>
    <row r="60" spans="1:60" outlineLevel="1" x14ac:dyDescent="0.2">
      <c r="A60" s="233">
        <v>22</v>
      </c>
      <c r="B60" s="234" t="s">
        <v>268</v>
      </c>
      <c r="C60" s="253" t="s">
        <v>269</v>
      </c>
      <c r="D60" s="235" t="s">
        <v>238</v>
      </c>
      <c r="E60" s="236">
        <v>0.73299999999999998</v>
      </c>
      <c r="F60" s="237"/>
      <c r="G60" s="238">
        <f>ROUND(E60*F60,2)</f>
        <v>0</v>
      </c>
      <c r="H60" s="237"/>
      <c r="I60" s="238">
        <f>ROUND(E60*H60,2)</f>
        <v>0</v>
      </c>
      <c r="J60" s="237"/>
      <c r="K60" s="238">
        <f>ROUND(E60*J60,2)</f>
        <v>0</v>
      </c>
      <c r="L60" s="238">
        <v>21</v>
      </c>
      <c r="M60" s="238">
        <f>G60*(1+L60/100)</f>
        <v>0</v>
      </c>
      <c r="N60" s="238">
        <v>1.0554399999999999</v>
      </c>
      <c r="O60" s="238">
        <f>ROUND(E60*N60,2)</f>
        <v>0.77</v>
      </c>
      <c r="P60" s="238">
        <v>0</v>
      </c>
      <c r="Q60" s="238">
        <f>ROUND(E60*P60,2)</f>
        <v>0</v>
      </c>
      <c r="R60" s="238" t="s">
        <v>256</v>
      </c>
      <c r="S60" s="238" t="s">
        <v>183</v>
      </c>
      <c r="T60" s="239" t="s">
        <v>183</v>
      </c>
      <c r="U60" s="222">
        <v>15.23</v>
      </c>
      <c r="V60" s="222">
        <f>ROUND(E60*U60,2)</f>
        <v>11.16</v>
      </c>
      <c r="W60" s="222"/>
      <c r="X60" s="222" t="s">
        <v>184</v>
      </c>
      <c r="Y60" s="213"/>
      <c r="Z60" s="213"/>
      <c r="AA60" s="213"/>
      <c r="AB60" s="213"/>
      <c r="AC60" s="213"/>
      <c r="AD60" s="213"/>
      <c r="AE60" s="213"/>
      <c r="AF60" s="213"/>
      <c r="AG60" s="213" t="s">
        <v>185</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
      <c r="A61" s="220"/>
      <c r="B61" s="221"/>
      <c r="C61" s="257" t="s">
        <v>270</v>
      </c>
      <c r="D61" s="250"/>
      <c r="E61" s="250"/>
      <c r="F61" s="250"/>
      <c r="G61" s="250"/>
      <c r="H61" s="222"/>
      <c r="I61" s="222"/>
      <c r="J61" s="222"/>
      <c r="K61" s="222"/>
      <c r="L61" s="222"/>
      <c r="M61" s="222"/>
      <c r="N61" s="222"/>
      <c r="O61" s="222"/>
      <c r="P61" s="222"/>
      <c r="Q61" s="222"/>
      <c r="R61" s="222"/>
      <c r="S61" s="222"/>
      <c r="T61" s="222"/>
      <c r="U61" s="222"/>
      <c r="V61" s="222"/>
      <c r="W61" s="222"/>
      <c r="X61" s="222"/>
      <c r="Y61" s="213"/>
      <c r="Z61" s="213"/>
      <c r="AA61" s="213"/>
      <c r="AB61" s="213"/>
      <c r="AC61" s="213"/>
      <c r="AD61" s="213"/>
      <c r="AE61" s="213"/>
      <c r="AF61" s="213"/>
      <c r="AG61" s="213" t="s">
        <v>196</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1" x14ac:dyDescent="0.2">
      <c r="A62" s="233">
        <v>23</v>
      </c>
      <c r="B62" s="234" t="s">
        <v>271</v>
      </c>
      <c r="C62" s="253" t="s">
        <v>272</v>
      </c>
      <c r="D62" s="235" t="s">
        <v>181</v>
      </c>
      <c r="E62" s="236">
        <v>226.7286</v>
      </c>
      <c r="F62" s="237"/>
      <c r="G62" s="238">
        <f>ROUND(E62*F62,2)</f>
        <v>0</v>
      </c>
      <c r="H62" s="237"/>
      <c r="I62" s="238">
        <f>ROUND(E62*H62,2)</f>
        <v>0</v>
      </c>
      <c r="J62" s="237"/>
      <c r="K62" s="238">
        <f>ROUND(E62*J62,2)</f>
        <v>0</v>
      </c>
      <c r="L62" s="238">
        <v>21</v>
      </c>
      <c r="M62" s="238">
        <f>G62*(1+L62/100)</f>
        <v>0</v>
      </c>
      <c r="N62" s="238">
        <v>2.5249999999999999</v>
      </c>
      <c r="O62" s="238">
        <f>ROUND(E62*N62,2)</f>
        <v>572.49</v>
      </c>
      <c r="P62" s="238">
        <v>0</v>
      </c>
      <c r="Q62" s="238">
        <f>ROUND(E62*P62,2)</f>
        <v>0</v>
      </c>
      <c r="R62" s="238" t="s">
        <v>256</v>
      </c>
      <c r="S62" s="238" t="s">
        <v>183</v>
      </c>
      <c r="T62" s="239" t="s">
        <v>183</v>
      </c>
      <c r="U62" s="222">
        <v>0.48</v>
      </c>
      <c r="V62" s="222">
        <f>ROUND(E62*U62,2)</f>
        <v>108.83</v>
      </c>
      <c r="W62" s="222"/>
      <c r="X62" s="222" t="s">
        <v>184</v>
      </c>
      <c r="Y62" s="213"/>
      <c r="Z62" s="213"/>
      <c r="AA62" s="213"/>
      <c r="AB62" s="213"/>
      <c r="AC62" s="213"/>
      <c r="AD62" s="213"/>
      <c r="AE62" s="213"/>
      <c r="AF62" s="213"/>
      <c r="AG62" s="213" t="s">
        <v>190</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20"/>
      <c r="B63" s="221"/>
      <c r="C63" s="257" t="s">
        <v>258</v>
      </c>
      <c r="D63" s="250"/>
      <c r="E63" s="250"/>
      <c r="F63" s="250"/>
      <c r="G63" s="250"/>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196</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33">
        <v>24</v>
      </c>
      <c r="B64" s="234" t="s">
        <v>273</v>
      </c>
      <c r="C64" s="253" t="s">
        <v>274</v>
      </c>
      <c r="D64" s="235" t="s">
        <v>227</v>
      </c>
      <c r="E64" s="236">
        <v>90.96</v>
      </c>
      <c r="F64" s="237"/>
      <c r="G64" s="238">
        <f>ROUND(E64*F64,2)</f>
        <v>0</v>
      </c>
      <c r="H64" s="237"/>
      <c r="I64" s="238">
        <f>ROUND(E64*H64,2)</f>
        <v>0</v>
      </c>
      <c r="J64" s="237"/>
      <c r="K64" s="238">
        <f>ROUND(E64*J64,2)</f>
        <v>0</v>
      </c>
      <c r="L64" s="238">
        <v>21</v>
      </c>
      <c r="M64" s="238">
        <f>G64*(1+L64/100)</f>
        <v>0</v>
      </c>
      <c r="N64" s="238">
        <v>3.9199999999999999E-2</v>
      </c>
      <c r="O64" s="238">
        <f>ROUND(E64*N64,2)</f>
        <v>3.57</v>
      </c>
      <c r="P64" s="238">
        <v>0</v>
      </c>
      <c r="Q64" s="238">
        <f>ROUND(E64*P64,2)</f>
        <v>0</v>
      </c>
      <c r="R64" s="238" t="s">
        <v>256</v>
      </c>
      <c r="S64" s="238" t="s">
        <v>183</v>
      </c>
      <c r="T64" s="239" t="s">
        <v>183</v>
      </c>
      <c r="U64" s="222">
        <v>1.05</v>
      </c>
      <c r="V64" s="222">
        <f>ROUND(E64*U64,2)</f>
        <v>95.51</v>
      </c>
      <c r="W64" s="222"/>
      <c r="X64" s="222" t="s">
        <v>184</v>
      </c>
      <c r="Y64" s="213"/>
      <c r="Z64" s="213"/>
      <c r="AA64" s="213"/>
      <c r="AB64" s="213"/>
      <c r="AC64" s="213"/>
      <c r="AD64" s="213"/>
      <c r="AE64" s="213"/>
      <c r="AF64" s="213"/>
      <c r="AG64" s="213" t="s">
        <v>190</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22.5" outlineLevel="1" x14ac:dyDescent="0.2">
      <c r="A65" s="220"/>
      <c r="B65" s="221"/>
      <c r="C65" s="254" t="s">
        <v>275</v>
      </c>
      <c r="D65" s="241"/>
      <c r="E65" s="241"/>
      <c r="F65" s="241"/>
      <c r="G65" s="241"/>
      <c r="H65" s="222"/>
      <c r="I65" s="222"/>
      <c r="J65" s="222"/>
      <c r="K65" s="222"/>
      <c r="L65" s="222"/>
      <c r="M65" s="222"/>
      <c r="N65" s="222"/>
      <c r="O65" s="222"/>
      <c r="P65" s="222"/>
      <c r="Q65" s="222"/>
      <c r="R65" s="222"/>
      <c r="S65" s="222"/>
      <c r="T65" s="222"/>
      <c r="U65" s="222"/>
      <c r="V65" s="222"/>
      <c r="W65" s="222"/>
      <c r="X65" s="222"/>
      <c r="Y65" s="213"/>
      <c r="Z65" s="213"/>
      <c r="AA65" s="213"/>
      <c r="AB65" s="213"/>
      <c r="AC65" s="213"/>
      <c r="AD65" s="213"/>
      <c r="AE65" s="213"/>
      <c r="AF65" s="213"/>
      <c r="AG65" s="213" t="s">
        <v>187</v>
      </c>
      <c r="AH65" s="213"/>
      <c r="AI65" s="213"/>
      <c r="AJ65" s="213"/>
      <c r="AK65" s="213"/>
      <c r="AL65" s="213"/>
      <c r="AM65" s="213"/>
      <c r="AN65" s="213"/>
      <c r="AO65" s="213"/>
      <c r="AP65" s="213"/>
      <c r="AQ65" s="213"/>
      <c r="AR65" s="213"/>
      <c r="AS65" s="213"/>
      <c r="AT65" s="213"/>
      <c r="AU65" s="213"/>
      <c r="AV65" s="213"/>
      <c r="AW65" s="213"/>
      <c r="AX65" s="213"/>
      <c r="AY65" s="213"/>
      <c r="AZ65" s="213"/>
      <c r="BA65" s="240" t="str">
        <f>C65</f>
        <v>bednění svislé nebo šikmé (odkloněné), půdorysně přímé nebo zalomené, stěn základových patek ve volných nebo zapažených jámách, rýhách, šachtách, včetně případných vzpěr,</v>
      </c>
      <c r="BB65" s="213"/>
      <c r="BC65" s="213"/>
      <c r="BD65" s="213"/>
      <c r="BE65" s="213"/>
      <c r="BF65" s="213"/>
      <c r="BG65" s="213"/>
      <c r="BH65" s="213"/>
    </row>
    <row r="66" spans="1:60" outlineLevel="1" x14ac:dyDescent="0.2">
      <c r="A66" s="233">
        <v>25</v>
      </c>
      <c r="B66" s="234" t="s">
        <v>276</v>
      </c>
      <c r="C66" s="253" t="s">
        <v>277</v>
      </c>
      <c r="D66" s="235" t="s">
        <v>227</v>
      </c>
      <c r="E66" s="236">
        <v>90.96</v>
      </c>
      <c r="F66" s="237"/>
      <c r="G66" s="238">
        <f>ROUND(E66*F66,2)</f>
        <v>0</v>
      </c>
      <c r="H66" s="237"/>
      <c r="I66" s="238">
        <f>ROUND(E66*H66,2)</f>
        <v>0</v>
      </c>
      <c r="J66" s="237"/>
      <c r="K66" s="238">
        <f>ROUND(E66*J66,2)</f>
        <v>0</v>
      </c>
      <c r="L66" s="238">
        <v>21</v>
      </c>
      <c r="M66" s="238">
        <f>G66*(1+L66/100)</f>
        <v>0</v>
      </c>
      <c r="N66" s="238">
        <v>0</v>
      </c>
      <c r="O66" s="238">
        <f>ROUND(E66*N66,2)</f>
        <v>0</v>
      </c>
      <c r="P66" s="238">
        <v>0</v>
      </c>
      <c r="Q66" s="238">
        <f>ROUND(E66*P66,2)</f>
        <v>0</v>
      </c>
      <c r="R66" s="238" t="s">
        <v>256</v>
      </c>
      <c r="S66" s="238" t="s">
        <v>183</v>
      </c>
      <c r="T66" s="239" t="s">
        <v>183</v>
      </c>
      <c r="U66" s="222">
        <v>0.32</v>
      </c>
      <c r="V66" s="222">
        <f>ROUND(E66*U66,2)</f>
        <v>29.11</v>
      </c>
      <c r="W66" s="222"/>
      <c r="X66" s="222" t="s">
        <v>184</v>
      </c>
      <c r="Y66" s="213"/>
      <c r="Z66" s="213"/>
      <c r="AA66" s="213"/>
      <c r="AB66" s="213"/>
      <c r="AC66" s="213"/>
      <c r="AD66" s="213"/>
      <c r="AE66" s="213"/>
      <c r="AF66" s="213"/>
      <c r="AG66" s="213" t="s">
        <v>190</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22.5" outlineLevel="1" x14ac:dyDescent="0.2">
      <c r="A67" s="220"/>
      <c r="B67" s="221"/>
      <c r="C67" s="254" t="s">
        <v>275</v>
      </c>
      <c r="D67" s="241"/>
      <c r="E67" s="241"/>
      <c r="F67" s="241"/>
      <c r="G67" s="241"/>
      <c r="H67" s="222"/>
      <c r="I67" s="222"/>
      <c r="J67" s="222"/>
      <c r="K67" s="222"/>
      <c r="L67" s="222"/>
      <c r="M67" s="222"/>
      <c r="N67" s="222"/>
      <c r="O67" s="222"/>
      <c r="P67" s="222"/>
      <c r="Q67" s="222"/>
      <c r="R67" s="222"/>
      <c r="S67" s="222"/>
      <c r="T67" s="222"/>
      <c r="U67" s="222"/>
      <c r="V67" s="222"/>
      <c r="W67" s="222"/>
      <c r="X67" s="222"/>
      <c r="Y67" s="213"/>
      <c r="Z67" s="213"/>
      <c r="AA67" s="213"/>
      <c r="AB67" s="213"/>
      <c r="AC67" s="213"/>
      <c r="AD67" s="213"/>
      <c r="AE67" s="213"/>
      <c r="AF67" s="213"/>
      <c r="AG67" s="213" t="s">
        <v>187</v>
      </c>
      <c r="AH67" s="213"/>
      <c r="AI67" s="213"/>
      <c r="AJ67" s="213"/>
      <c r="AK67" s="213"/>
      <c r="AL67" s="213"/>
      <c r="AM67" s="213"/>
      <c r="AN67" s="213"/>
      <c r="AO67" s="213"/>
      <c r="AP67" s="213"/>
      <c r="AQ67" s="213"/>
      <c r="AR67" s="213"/>
      <c r="AS67" s="213"/>
      <c r="AT67" s="213"/>
      <c r="AU67" s="213"/>
      <c r="AV67" s="213"/>
      <c r="AW67" s="213"/>
      <c r="AX67" s="213"/>
      <c r="AY67" s="213"/>
      <c r="AZ67" s="213"/>
      <c r="BA67" s="240" t="str">
        <f>C67</f>
        <v>bednění svislé nebo šikmé (odkloněné), půdorysně přímé nebo zalomené, stěn základových patek ve volných nebo zapažených jámách, rýhách, šachtách, včetně případných vzpěr,</v>
      </c>
      <c r="BB67" s="213"/>
      <c r="BC67" s="213"/>
      <c r="BD67" s="213"/>
      <c r="BE67" s="213"/>
      <c r="BF67" s="213"/>
      <c r="BG67" s="213"/>
      <c r="BH67" s="213"/>
    </row>
    <row r="68" spans="1:60" outlineLevel="1" x14ac:dyDescent="0.2">
      <c r="A68" s="233">
        <v>26</v>
      </c>
      <c r="B68" s="234" t="s">
        <v>278</v>
      </c>
      <c r="C68" s="253" t="s">
        <v>279</v>
      </c>
      <c r="D68" s="235" t="s">
        <v>238</v>
      </c>
      <c r="E68" s="236">
        <v>1.593</v>
      </c>
      <c r="F68" s="237"/>
      <c r="G68" s="238">
        <f>ROUND(E68*F68,2)</f>
        <v>0</v>
      </c>
      <c r="H68" s="237"/>
      <c r="I68" s="238">
        <f>ROUND(E68*H68,2)</f>
        <v>0</v>
      </c>
      <c r="J68" s="237"/>
      <c r="K68" s="238">
        <f>ROUND(E68*J68,2)</f>
        <v>0</v>
      </c>
      <c r="L68" s="238">
        <v>21</v>
      </c>
      <c r="M68" s="238">
        <f>G68*(1+L68/100)</f>
        <v>0</v>
      </c>
      <c r="N68" s="238">
        <v>1.0554399999999999</v>
      </c>
      <c r="O68" s="238">
        <f>ROUND(E68*N68,2)</f>
        <v>1.68</v>
      </c>
      <c r="P68" s="238">
        <v>0</v>
      </c>
      <c r="Q68" s="238">
        <f>ROUND(E68*P68,2)</f>
        <v>0</v>
      </c>
      <c r="R68" s="238" t="s">
        <v>256</v>
      </c>
      <c r="S68" s="238" t="s">
        <v>183</v>
      </c>
      <c r="T68" s="239" t="s">
        <v>183</v>
      </c>
      <c r="U68" s="222">
        <v>15.23</v>
      </c>
      <c r="V68" s="222">
        <f>ROUND(E68*U68,2)</f>
        <v>24.26</v>
      </c>
      <c r="W68" s="222"/>
      <c r="X68" s="222" t="s">
        <v>184</v>
      </c>
      <c r="Y68" s="213"/>
      <c r="Z68" s="213"/>
      <c r="AA68" s="213"/>
      <c r="AB68" s="213"/>
      <c r="AC68" s="213"/>
      <c r="AD68" s="213"/>
      <c r="AE68" s="213"/>
      <c r="AF68" s="213"/>
      <c r="AG68" s="213" t="s">
        <v>190</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20"/>
      <c r="B69" s="221"/>
      <c r="C69" s="254" t="s">
        <v>280</v>
      </c>
      <c r="D69" s="241"/>
      <c r="E69" s="241"/>
      <c r="F69" s="241"/>
      <c r="G69" s="241"/>
      <c r="H69" s="222"/>
      <c r="I69" s="222"/>
      <c r="J69" s="222"/>
      <c r="K69" s="222"/>
      <c r="L69" s="222"/>
      <c r="M69" s="222"/>
      <c r="N69" s="222"/>
      <c r="O69" s="222"/>
      <c r="P69" s="222"/>
      <c r="Q69" s="222"/>
      <c r="R69" s="222"/>
      <c r="S69" s="222"/>
      <c r="T69" s="222"/>
      <c r="U69" s="222"/>
      <c r="V69" s="222"/>
      <c r="W69" s="222"/>
      <c r="X69" s="222"/>
      <c r="Y69" s="213"/>
      <c r="Z69" s="213"/>
      <c r="AA69" s="213"/>
      <c r="AB69" s="213"/>
      <c r="AC69" s="213"/>
      <c r="AD69" s="213"/>
      <c r="AE69" s="213"/>
      <c r="AF69" s="213"/>
      <c r="AG69" s="213" t="s">
        <v>187</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20"/>
      <c r="B70" s="221"/>
      <c r="C70" s="255" t="s">
        <v>281</v>
      </c>
      <c r="D70" s="242"/>
      <c r="E70" s="242"/>
      <c r="F70" s="242"/>
      <c r="G70" s="242"/>
      <c r="H70" s="222"/>
      <c r="I70" s="222"/>
      <c r="J70" s="222"/>
      <c r="K70" s="222"/>
      <c r="L70" s="222"/>
      <c r="M70" s="222"/>
      <c r="N70" s="222"/>
      <c r="O70" s="222"/>
      <c r="P70" s="222"/>
      <c r="Q70" s="222"/>
      <c r="R70" s="222"/>
      <c r="S70" s="222"/>
      <c r="T70" s="222"/>
      <c r="U70" s="222"/>
      <c r="V70" s="222"/>
      <c r="W70" s="222"/>
      <c r="X70" s="222"/>
      <c r="Y70" s="213"/>
      <c r="Z70" s="213"/>
      <c r="AA70" s="213"/>
      <c r="AB70" s="213"/>
      <c r="AC70" s="213"/>
      <c r="AD70" s="213"/>
      <c r="AE70" s="213"/>
      <c r="AF70" s="213"/>
      <c r="AG70" s="213" t="s">
        <v>196</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x14ac:dyDescent="0.2">
      <c r="A71" s="227" t="s">
        <v>177</v>
      </c>
      <c r="B71" s="228" t="s">
        <v>90</v>
      </c>
      <c r="C71" s="252" t="s">
        <v>91</v>
      </c>
      <c r="D71" s="229"/>
      <c r="E71" s="230"/>
      <c r="F71" s="231"/>
      <c r="G71" s="231">
        <f>SUMIF(AG72:AG103,"&lt;&gt;NOR",G72:G103)</f>
        <v>0</v>
      </c>
      <c r="H71" s="231"/>
      <c r="I71" s="231">
        <f>SUM(I72:I103)</f>
        <v>0</v>
      </c>
      <c r="J71" s="231"/>
      <c r="K71" s="231">
        <f>SUM(K72:K103)</f>
        <v>0</v>
      </c>
      <c r="L71" s="231"/>
      <c r="M71" s="231">
        <f>SUM(M72:M103)</f>
        <v>0</v>
      </c>
      <c r="N71" s="231"/>
      <c r="O71" s="231">
        <f>SUM(O72:O103)</f>
        <v>110.24</v>
      </c>
      <c r="P71" s="231"/>
      <c r="Q71" s="231">
        <f>SUM(Q72:Q103)</f>
        <v>0</v>
      </c>
      <c r="R71" s="231"/>
      <c r="S71" s="231"/>
      <c r="T71" s="232"/>
      <c r="U71" s="226"/>
      <c r="V71" s="226">
        <f>SUM(V72:V103)</f>
        <v>720.2</v>
      </c>
      <c r="W71" s="226"/>
      <c r="X71" s="226"/>
      <c r="AG71" t="s">
        <v>178</v>
      </c>
    </row>
    <row r="72" spans="1:60" ht="22.5" outlineLevel="1" x14ac:dyDescent="0.2">
      <c r="A72" s="233">
        <v>27</v>
      </c>
      <c r="B72" s="234" t="s">
        <v>282</v>
      </c>
      <c r="C72" s="253" t="s">
        <v>283</v>
      </c>
      <c r="D72" s="235" t="s">
        <v>181</v>
      </c>
      <c r="E72" s="236">
        <v>11.1736</v>
      </c>
      <c r="F72" s="237"/>
      <c r="G72" s="238">
        <f>ROUND(E72*F72,2)</f>
        <v>0</v>
      </c>
      <c r="H72" s="237"/>
      <c r="I72" s="238">
        <f>ROUND(E72*H72,2)</f>
        <v>0</v>
      </c>
      <c r="J72" s="237"/>
      <c r="K72" s="238">
        <f>ROUND(E72*J72,2)</f>
        <v>0</v>
      </c>
      <c r="L72" s="238">
        <v>21</v>
      </c>
      <c r="M72" s="238">
        <f>G72*(1+L72/100)</f>
        <v>0</v>
      </c>
      <c r="N72" s="238">
        <v>2.5301300000000002</v>
      </c>
      <c r="O72" s="238">
        <f>ROUND(E72*N72,2)</f>
        <v>28.27</v>
      </c>
      <c r="P72" s="238">
        <v>0</v>
      </c>
      <c r="Q72" s="238">
        <f>ROUND(E72*P72,2)</f>
        <v>0</v>
      </c>
      <c r="R72" s="238" t="s">
        <v>256</v>
      </c>
      <c r="S72" s="238" t="s">
        <v>183</v>
      </c>
      <c r="T72" s="239" t="s">
        <v>183</v>
      </c>
      <c r="U72" s="222">
        <v>1.21</v>
      </c>
      <c r="V72" s="222">
        <f>ROUND(E72*U72,2)</f>
        <v>13.52</v>
      </c>
      <c r="W72" s="222"/>
      <c r="X72" s="222" t="s">
        <v>184</v>
      </c>
      <c r="Y72" s="213"/>
      <c r="Z72" s="213"/>
      <c r="AA72" s="213"/>
      <c r="AB72" s="213"/>
      <c r="AC72" s="213"/>
      <c r="AD72" s="213"/>
      <c r="AE72" s="213"/>
      <c r="AF72" s="213"/>
      <c r="AG72" s="213" t="s">
        <v>190</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22.5" outlineLevel="1" x14ac:dyDescent="0.2">
      <c r="A73" s="220"/>
      <c r="B73" s="221"/>
      <c r="C73" s="254" t="s">
        <v>284</v>
      </c>
      <c r="D73" s="241"/>
      <c r="E73" s="241"/>
      <c r="F73" s="241"/>
      <c r="G73" s="241"/>
      <c r="H73" s="222"/>
      <c r="I73" s="222"/>
      <c r="J73" s="222"/>
      <c r="K73" s="222"/>
      <c r="L73" s="222"/>
      <c r="M73" s="222"/>
      <c r="N73" s="222"/>
      <c r="O73" s="222"/>
      <c r="P73" s="222"/>
      <c r="Q73" s="222"/>
      <c r="R73" s="222"/>
      <c r="S73" s="222"/>
      <c r="T73" s="222"/>
      <c r="U73" s="222"/>
      <c r="V73" s="222"/>
      <c r="W73" s="222"/>
      <c r="X73" s="222"/>
      <c r="Y73" s="213"/>
      <c r="Z73" s="213"/>
      <c r="AA73" s="213"/>
      <c r="AB73" s="213"/>
      <c r="AC73" s="213"/>
      <c r="AD73" s="213"/>
      <c r="AE73" s="213"/>
      <c r="AF73" s="213"/>
      <c r="AG73" s="213" t="s">
        <v>187</v>
      </c>
      <c r="AH73" s="213"/>
      <c r="AI73" s="213"/>
      <c r="AJ73" s="213"/>
      <c r="AK73" s="213"/>
      <c r="AL73" s="213"/>
      <c r="AM73" s="213"/>
      <c r="AN73" s="213"/>
      <c r="AO73" s="213"/>
      <c r="AP73" s="213"/>
      <c r="AQ73" s="213"/>
      <c r="AR73" s="213"/>
      <c r="AS73" s="213"/>
      <c r="AT73" s="213"/>
      <c r="AU73" s="213"/>
      <c r="AV73" s="213"/>
      <c r="AW73" s="213"/>
      <c r="AX73" s="213"/>
      <c r="AY73" s="213"/>
      <c r="AZ73" s="213"/>
      <c r="BA73" s="240" t="str">
        <f>C73</f>
        <v>nosných, výplňových, obkladových, půdních, štítových, poprsních apod. (bez výztuže), s pomocným lešením o výšce podlahy do 1900 mm a pro zatížení 1,5 kPa,</v>
      </c>
      <c r="BB73" s="213"/>
      <c r="BC73" s="213"/>
      <c r="BD73" s="213"/>
      <c r="BE73" s="213"/>
      <c r="BF73" s="213"/>
      <c r="BG73" s="213"/>
      <c r="BH73" s="213"/>
    </row>
    <row r="74" spans="1:60" outlineLevel="1" x14ac:dyDescent="0.2">
      <c r="A74" s="220"/>
      <c r="B74" s="221"/>
      <c r="C74" s="255" t="s">
        <v>285</v>
      </c>
      <c r="D74" s="242"/>
      <c r="E74" s="242"/>
      <c r="F74" s="242"/>
      <c r="G74" s="242"/>
      <c r="H74" s="222"/>
      <c r="I74" s="222"/>
      <c r="J74" s="222"/>
      <c r="K74" s="222"/>
      <c r="L74" s="222"/>
      <c r="M74" s="222"/>
      <c r="N74" s="222"/>
      <c r="O74" s="222"/>
      <c r="P74" s="222"/>
      <c r="Q74" s="222"/>
      <c r="R74" s="222"/>
      <c r="S74" s="222"/>
      <c r="T74" s="222"/>
      <c r="U74" s="222"/>
      <c r="V74" s="222"/>
      <c r="W74" s="222"/>
      <c r="X74" s="222"/>
      <c r="Y74" s="213"/>
      <c r="Z74" s="213"/>
      <c r="AA74" s="213"/>
      <c r="AB74" s="213"/>
      <c r="AC74" s="213"/>
      <c r="AD74" s="213"/>
      <c r="AE74" s="213"/>
      <c r="AF74" s="213"/>
      <c r="AG74" s="213" t="s">
        <v>196</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1" x14ac:dyDescent="0.2">
      <c r="A75" s="220"/>
      <c r="B75" s="221"/>
      <c r="C75" s="255" t="s">
        <v>290</v>
      </c>
      <c r="D75" s="242"/>
      <c r="E75" s="242"/>
      <c r="F75" s="242"/>
      <c r="G75" s="242"/>
      <c r="H75" s="222"/>
      <c r="I75" s="222"/>
      <c r="J75" s="222"/>
      <c r="K75" s="222"/>
      <c r="L75" s="222"/>
      <c r="M75" s="222"/>
      <c r="N75" s="222"/>
      <c r="O75" s="222"/>
      <c r="P75" s="222"/>
      <c r="Q75" s="222"/>
      <c r="R75" s="222"/>
      <c r="S75" s="222"/>
      <c r="T75" s="222"/>
      <c r="U75" s="222"/>
      <c r="V75" s="222"/>
      <c r="W75" s="222"/>
      <c r="X75" s="222"/>
      <c r="Y75" s="213"/>
      <c r="Z75" s="213"/>
      <c r="AA75" s="213"/>
      <c r="AB75" s="213"/>
      <c r="AC75" s="213"/>
      <c r="AD75" s="213"/>
      <c r="AE75" s="213"/>
      <c r="AF75" s="213"/>
      <c r="AG75" s="213" t="s">
        <v>196</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1" x14ac:dyDescent="0.2">
      <c r="A76" s="220"/>
      <c r="B76" s="221"/>
      <c r="C76" s="255" t="s">
        <v>286</v>
      </c>
      <c r="D76" s="242"/>
      <c r="E76" s="242"/>
      <c r="F76" s="242"/>
      <c r="G76" s="242"/>
      <c r="H76" s="222"/>
      <c r="I76" s="222"/>
      <c r="J76" s="222"/>
      <c r="K76" s="222"/>
      <c r="L76" s="222"/>
      <c r="M76" s="222"/>
      <c r="N76" s="222"/>
      <c r="O76" s="222"/>
      <c r="P76" s="222"/>
      <c r="Q76" s="222"/>
      <c r="R76" s="222"/>
      <c r="S76" s="222"/>
      <c r="T76" s="222"/>
      <c r="U76" s="222"/>
      <c r="V76" s="222"/>
      <c r="W76" s="222"/>
      <c r="X76" s="222"/>
      <c r="Y76" s="213"/>
      <c r="Z76" s="213"/>
      <c r="AA76" s="213"/>
      <c r="AB76" s="213"/>
      <c r="AC76" s="213"/>
      <c r="AD76" s="213"/>
      <c r="AE76" s="213"/>
      <c r="AF76" s="213"/>
      <c r="AG76" s="213" t="s">
        <v>196</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ht="22.5" outlineLevel="1" x14ac:dyDescent="0.2">
      <c r="A77" s="233">
        <v>28</v>
      </c>
      <c r="B77" s="234" t="s">
        <v>287</v>
      </c>
      <c r="C77" s="253" t="s">
        <v>288</v>
      </c>
      <c r="D77" s="235" t="s">
        <v>227</v>
      </c>
      <c r="E77" s="236">
        <v>111.736</v>
      </c>
      <c r="F77" s="237"/>
      <c r="G77" s="238">
        <f>ROUND(E77*F77,2)</f>
        <v>0</v>
      </c>
      <c r="H77" s="237"/>
      <c r="I77" s="238">
        <f>ROUND(E77*H77,2)</f>
        <v>0</v>
      </c>
      <c r="J77" s="237"/>
      <c r="K77" s="238">
        <f>ROUND(E77*J77,2)</f>
        <v>0</v>
      </c>
      <c r="L77" s="238">
        <v>21</v>
      </c>
      <c r="M77" s="238">
        <f>G77*(1+L77/100)</f>
        <v>0</v>
      </c>
      <c r="N77" s="238">
        <v>3.9309999999999998E-2</v>
      </c>
      <c r="O77" s="238">
        <f>ROUND(E77*N77,2)</f>
        <v>4.3899999999999997</v>
      </c>
      <c r="P77" s="238">
        <v>0</v>
      </c>
      <c r="Q77" s="238">
        <f>ROUND(E77*P77,2)</f>
        <v>0</v>
      </c>
      <c r="R77" s="238" t="s">
        <v>256</v>
      </c>
      <c r="S77" s="238" t="s">
        <v>183</v>
      </c>
      <c r="T77" s="239" t="s">
        <v>183</v>
      </c>
      <c r="U77" s="222">
        <v>0.87</v>
      </c>
      <c r="V77" s="222">
        <f>ROUND(E77*U77,2)</f>
        <v>97.21</v>
      </c>
      <c r="W77" s="222"/>
      <c r="X77" s="222" t="s">
        <v>184</v>
      </c>
      <c r="Y77" s="213"/>
      <c r="Z77" s="213"/>
      <c r="AA77" s="213"/>
      <c r="AB77" s="213"/>
      <c r="AC77" s="213"/>
      <c r="AD77" s="213"/>
      <c r="AE77" s="213"/>
      <c r="AF77" s="213"/>
      <c r="AG77" s="213" t="s">
        <v>190</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22.5" outlineLevel="1" x14ac:dyDescent="0.2">
      <c r="A78" s="220"/>
      <c r="B78" s="221"/>
      <c r="C78" s="254" t="s">
        <v>289</v>
      </c>
      <c r="D78" s="241"/>
      <c r="E78" s="241"/>
      <c r="F78" s="241"/>
      <c r="G78" s="241"/>
      <c r="H78" s="222"/>
      <c r="I78" s="222"/>
      <c r="J78" s="222"/>
      <c r="K78" s="222"/>
      <c r="L78" s="222"/>
      <c r="M78" s="222"/>
      <c r="N78" s="222"/>
      <c r="O78" s="222"/>
      <c r="P78" s="222"/>
      <c r="Q78" s="222"/>
      <c r="R78" s="222"/>
      <c r="S78" s="222"/>
      <c r="T78" s="222"/>
      <c r="U78" s="222"/>
      <c r="V78" s="222"/>
      <c r="W78" s="222"/>
      <c r="X78" s="222"/>
      <c r="Y78" s="213"/>
      <c r="Z78" s="213"/>
      <c r="AA78" s="213"/>
      <c r="AB78" s="213"/>
      <c r="AC78" s="213"/>
      <c r="AD78" s="213"/>
      <c r="AE78" s="213"/>
      <c r="AF78" s="213"/>
      <c r="AG78" s="213" t="s">
        <v>187</v>
      </c>
      <c r="AH78" s="213"/>
      <c r="AI78" s="213"/>
      <c r="AJ78" s="213"/>
      <c r="AK78" s="213"/>
      <c r="AL78" s="213"/>
      <c r="AM78" s="213"/>
      <c r="AN78" s="213"/>
      <c r="AO78" s="213"/>
      <c r="AP78" s="213"/>
      <c r="AQ78" s="213"/>
      <c r="AR78" s="213"/>
      <c r="AS78" s="213"/>
      <c r="AT78" s="213"/>
      <c r="AU78" s="213"/>
      <c r="AV78" s="213"/>
      <c r="AW78" s="213"/>
      <c r="AX78" s="213"/>
      <c r="AY78" s="213"/>
      <c r="AZ78" s="213"/>
      <c r="BA78" s="240" t="str">
        <f>C78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78" s="213"/>
      <c r="BC78" s="213"/>
      <c r="BD78" s="213"/>
      <c r="BE78" s="213"/>
      <c r="BF78" s="213"/>
      <c r="BG78" s="213"/>
      <c r="BH78" s="213"/>
    </row>
    <row r="79" spans="1:60" outlineLevel="1" x14ac:dyDescent="0.2">
      <c r="A79" s="220"/>
      <c r="B79" s="221"/>
      <c r="C79" s="255" t="s">
        <v>290</v>
      </c>
      <c r="D79" s="242"/>
      <c r="E79" s="242"/>
      <c r="F79" s="242"/>
      <c r="G79" s="242"/>
      <c r="H79" s="222"/>
      <c r="I79" s="222"/>
      <c r="J79" s="222"/>
      <c r="K79" s="222"/>
      <c r="L79" s="222"/>
      <c r="M79" s="222"/>
      <c r="N79" s="222"/>
      <c r="O79" s="222"/>
      <c r="P79" s="222"/>
      <c r="Q79" s="222"/>
      <c r="R79" s="222"/>
      <c r="S79" s="222"/>
      <c r="T79" s="222"/>
      <c r="U79" s="222"/>
      <c r="V79" s="222"/>
      <c r="W79" s="222"/>
      <c r="X79" s="222"/>
      <c r="Y79" s="213"/>
      <c r="Z79" s="213"/>
      <c r="AA79" s="213"/>
      <c r="AB79" s="213"/>
      <c r="AC79" s="213"/>
      <c r="AD79" s="213"/>
      <c r="AE79" s="213"/>
      <c r="AF79" s="213"/>
      <c r="AG79" s="213" t="s">
        <v>196</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22.5" outlineLevel="1" x14ac:dyDescent="0.2">
      <c r="A80" s="233">
        <v>29</v>
      </c>
      <c r="B80" s="234" t="s">
        <v>291</v>
      </c>
      <c r="C80" s="253" t="s">
        <v>292</v>
      </c>
      <c r="D80" s="235" t="s">
        <v>227</v>
      </c>
      <c r="E80" s="236">
        <v>111.736</v>
      </c>
      <c r="F80" s="237"/>
      <c r="G80" s="238">
        <f>ROUND(E80*F80,2)</f>
        <v>0</v>
      </c>
      <c r="H80" s="237"/>
      <c r="I80" s="238">
        <f>ROUND(E80*H80,2)</f>
        <v>0</v>
      </c>
      <c r="J80" s="237"/>
      <c r="K80" s="238">
        <f>ROUND(E80*J80,2)</f>
        <v>0</v>
      </c>
      <c r="L80" s="238">
        <v>21</v>
      </c>
      <c r="M80" s="238">
        <f>G80*(1+L80/100)</f>
        <v>0</v>
      </c>
      <c r="N80" s="238">
        <v>0</v>
      </c>
      <c r="O80" s="238">
        <f>ROUND(E80*N80,2)</f>
        <v>0</v>
      </c>
      <c r="P80" s="238">
        <v>0</v>
      </c>
      <c r="Q80" s="238">
        <f>ROUND(E80*P80,2)</f>
        <v>0</v>
      </c>
      <c r="R80" s="238" t="s">
        <v>256</v>
      </c>
      <c r="S80" s="238" t="s">
        <v>183</v>
      </c>
      <c r="T80" s="239" t="s">
        <v>183</v>
      </c>
      <c r="U80" s="222">
        <v>0.33073999999999998</v>
      </c>
      <c r="V80" s="222">
        <f>ROUND(E80*U80,2)</f>
        <v>36.96</v>
      </c>
      <c r="W80" s="222"/>
      <c r="X80" s="222" t="s">
        <v>184</v>
      </c>
      <c r="Y80" s="213"/>
      <c r="Z80" s="213"/>
      <c r="AA80" s="213"/>
      <c r="AB80" s="213"/>
      <c r="AC80" s="213"/>
      <c r="AD80" s="213"/>
      <c r="AE80" s="213"/>
      <c r="AF80" s="213"/>
      <c r="AG80" s="213" t="s">
        <v>190</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ht="22.5" outlineLevel="1" x14ac:dyDescent="0.2">
      <c r="A81" s="220"/>
      <c r="B81" s="221"/>
      <c r="C81" s="254" t="s">
        <v>289</v>
      </c>
      <c r="D81" s="241"/>
      <c r="E81" s="241"/>
      <c r="F81" s="241"/>
      <c r="G81" s="241"/>
      <c r="H81" s="222"/>
      <c r="I81" s="222"/>
      <c r="J81" s="222"/>
      <c r="K81" s="222"/>
      <c r="L81" s="222"/>
      <c r="M81" s="222"/>
      <c r="N81" s="222"/>
      <c r="O81" s="222"/>
      <c r="P81" s="222"/>
      <c r="Q81" s="222"/>
      <c r="R81" s="222"/>
      <c r="S81" s="222"/>
      <c r="T81" s="222"/>
      <c r="U81" s="222"/>
      <c r="V81" s="222"/>
      <c r="W81" s="222"/>
      <c r="X81" s="222"/>
      <c r="Y81" s="213"/>
      <c r="Z81" s="213"/>
      <c r="AA81" s="213"/>
      <c r="AB81" s="213"/>
      <c r="AC81" s="213"/>
      <c r="AD81" s="213"/>
      <c r="AE81" s="213"/>
      <c r="AF81" s="213"/>
      <c r="AG81" s="213" t="s">
        <v>187</v>
      </c>
      <c r="AH81" s="213"/>
      <c r="AI81" s="213"/>
      <c r="AJ81" s="213"/>
      <c r="AK81" s="213"/>
      <c r="AL81" s="213"/>
      <c r="AM81" s="213"/>
      <c r="AN81" s="213"/>
      <c r="AO81" s="213"/>
      <c r="AP81" s="213"/>
      <c r="AQ81" s="213"/>
      <c r="AR81" s="213"/>
      <c r="AS81" s="213"/>
      <c r="AT81" s="213"/>
      <c r="AU81" s="213"/>
      <c r="AV81" s="213"/>
      <c r="AW81" s="213"/>
      <c r="AX81" s="213"/>
      <c r="AY81" s="213"/>
      <c r="AZ81" s="213"/>
      <c r="BA81" s="240" t="str">
        <f>C81</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81" s="213"/>
      <c r="BC81" s="213"/>
      <c r="BD81" s="213"/>
      <c r="BE81" s="213"/>
      <c r="BF81" s="213"/>
      <c r="BG81" s="213"/>
      <c r="BH81" s="213"/>
    </row>
    <row r="82" spans="1:60" outlineLevel="1" x14ac:dyDescent="0.2">
      <c r="A82" s="233">
        <v>30</v>
      </c>
      <c r="B82" s="234" t="s">
        <v>293</v>
      </c>
      <c r="C82" s="253" t="s">
        <v>294</v>
      </c>
      <c r="D82" s="235" t="s">
        <v>238</v>
      </c>
      <c r="E82" s="236">
        <v>0.623</v>
      </c>
      <c r="F82" s="237"/>
      <c r="G82" s="238">
        <f>ROUND(E82*F82,2)</f>
        <v>0</v>
      </c>
      <c r="H82" s="237"/>
      <c r="I82" s="238">
        <f>ROUND(E82*H82,2)</f>
        <v>0</v>
      </c>
      <c r="J82" s="237"/>
      <c r="K82" s="238">
        <f>ROUND(E82*J82,2)</f>
        <v>0</v>
      </c>
      <c r="L82" s="238">
        <v>21</v>
      </c>
      <c r="M82" s="238">
        <f>G82*(1+L82/100)</f>
        <v>0</v>
      </c>
      <c r="N82" s="238">
        <v>1.0565500000000001</v>
      </c>
      <c r="O82" s="238">
        <f>ROUND(E82*N82,2)</f>
        <v>0.66</v>
      </c>
      <c r="P82" s="238">
        <v>0</v>
      </c>
      <c r="Q82" s="238">
        <f>ROUND(E82*P82,2)</f>
        <v>0</v>
      </c>
      <c r="R82" s="238" t="s">
        <v>256</v>
      </c>
      <c r="S82" s="238" t="s">
        <v>183</v>
      </c>
      <c r="T82" s="239" t="s">
        <v>183</v>
      </c>
      <c r="U82" s="222">
        <v>15.23</v>
      </c>
      <c r="V82" s="222">
        <f>ROUND(E82*U82,2)</f>
        <v>9.49</v>
      </c>
      <c r="W82" s="222"/>
      <c r="X82" s="222" t="s">
        <v>184</v>
      </c>
      <c r="Y82" s="213"/>
      <c r="Z82" s="213"/>
      <c r="AA82" s="213"/>
      <c r="AB82" s="213"/>
      <c r="AC82" s="213"/>
      <c r="AD82" s="213"/>
      <c r="AE82" s="213"/>
      <c r="AF82" s="213"/>
      <c r="AG82" s="213" t="s">
        <v>190</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1" x14ac:dyDescent="0.2">
      <c r="A83" s="220"/>
      <c r="B83" s="221"/>
      <c r="C83" s="254" t="s">
        <v>280</v>
      </c>
      <c r="D83" s="241"/>
      <c r="E83" s="241"/>
      <c r="F83" s="241"/>
      <c r="G83" s="241"/>
      <c r="H83" s="222"/>
      <c r="I83" s="222"/>
      <c r="J83" s="222"/>
      <c r="K83" s="222"/>
      <c r="L83" s="222"/>
      <c r="M83" s="222"/>
      <c r="N83" s="222"/>
      <c r="O83" s="222"/>
      <c r="P83" s="222"/>
      <c r="Q83" s="222"/>
      <c r="R83" s="222"/>
      <c r="S83" s="222"/>
      <c r="T83" s="222"/>
      <c r="U83" s="222"/>
      <c r="V83" s="222"/>
      <c r="W83" s="222"/>
      <c r="X83" s="222"/>
      <c r="Y83" s="213"/>
      <c r="Z83" s="213"/>
      <c r="AA83" s="213"/>
      <c r="AB83" s="213"/>
      <c r="AC83" s="213"/>
      <c r="AD83" s="213"/>
      <c r="AE83" s="213"/>
      <c r="AF83" s="213"/>
      <c r="AG83" s="213" t="s">
        <v>187</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1" x14ac:dyDescent="0.2">
      <c r="A84" s="220"/>
      <c r="B84" s="221"/>
      <c r="C84" s="255" t="s">
        <v>295</v>
      </c>
      <c r="D84" s="242"/>
      <c r="E84" s="242"/>
      <c r="F84" s="242"/>
      <c r="G84" s="242"/>
      <c r="H84" s="222"/>
      <c r="I84" s="222"/>
      <c r="J84" s="222"/>
      <c r="K84" s="222"/>
      <c r="L84" s="222"/>
      <c r="M84" s="222"/>
      <c r="N84" s="222"/>
      <c r="O84" s="222"/>
      <c r="P84" s="222"/>
      <c r="Q84" s="222"/>
      <c r="R84" s="222"/>
      <c r="S84" s="222"/>
      <c r="T84" s="222"/>
      <c r="U84" s="222"/>
      <c r="V84" s="222"/>
      <c r="W84" s="222"/>
      <c r="X84" s="222"/>
      <c r="Y84" s="213"/>
      <c r="Z84" s="213"/>
      <c r="AA84" s="213"/>
      <c r="AB84" s="213"/>
      <c r="AC84" s="213"/>
      <c r="AD84" s="213"/>
      <c r="AE84" s="213"/>
      <c r="AF84" s="213"/>
      <c r="AG84" s="213" t="s">
        <v>196</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1" x14ac:dyDescent="0.2">
      <c r="A85" s="233">
        <v>31</v>
      </c>
      <c r="B85" s="234" t="s">
        <v>296</v>
      </c>
      <c r="C85" s="253" t="s">
        <v>297</v>
      </c>
      <c r="D85" s="235" t="s">
        <v>238</v>
      </c>
      <c r="E85" s="236">
        <v>3.4459999999999998E-2</v>
      </c>
      <c r="F85" s="237"/>
      <c r="G85" s="238">
        <f>ROUND(E85*F85,2)</f>
        <v>0</v>
      </c>
      <c r="H85" s="237"/>
      <c r="I85" s="238">
        <f>ROUND(E85*H85,2)</f>
        <v>0</v>
      </c>
      <c r="J85" s="237"/>
      <c r="K85" s="238">
        <f>ROUND(E85*J85,2)</f>
        <v>0</v>
      </c>
      <c r="L85" s="238">
        <v>21</v>
      </c>
      <c r="M85" s="238">
        <f>G85*(1+L85/100)</f>
        <v>0</v>
      </c>
      <c r="N85" s="238">
        <v>1.0202899999999999</v>
      </c>
      <c r="O85" s="238">
        <f>ROUND(E85*N85,2)</f>
        <v>0.04</v>
      </c>
      <c r="P85" s="238">
        <v>0</v>
      </c>
      <c r="Q85" s="238">
        <f>ROUND(E85*P85,2)</f>
        <v>0</v>
      </c>
      <c r="R85" s="238" t="s">
        <v>256</v>
      </c>
      <c r="S85" s="238" t="s">
        <v>183</v>
      </c>
      <c r="T85" s="239" t="s">
        <v>183</v>
      </c>
      <c r="U85" s="222">
        <v>25.27</v>
      </c>
      <c r="V85" s="222">
        <f>ROUND(E85*U85,2)</f>
        <v>0.87</v>
      </c>
      <c r="W85" s="222"/>
      <c r="X85" s="222" t="s">
        <v>184</v>
      </c>
      <c r="Y85" s="213"/>
      <c r="Z85" s="213"/>
      <c r="AA85" s="213"/>
      <c r="AB85" s="213"/>
      <c r="AC85" s="213"/>
      <c r="AD85" s="213"/>
      <c r="AE85" s="213"/>
      <c r="AF85" s="213"/>
      <c r="AG85" s="213" t="s">
        <v>190</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1" x14ac:dyDescent="0.2">
      <c r="A86" s="220"/>
      <c r="B86" s="221"/>
      <c r="C86" s="254" t="s">
        <v>280</v>
      </c>
      <c r="D86" s="241"/>
      <c r="E86" s="241"/>
      <c r="F86" s="241"/>
      <c r="G86" s="241"/>
      <c r="H86" s="222"/>
      <c r="I86" s="222"/>
      <c r="J86" s="222"/>
      <c r="K86" s="222"/>
      <c r="L86" s="222"/>
      <c r="M86" s="222"/>
      <c r="N86" s="222"/>
      <c r="O86" s="222"/>
      <c r="P86" s="222"/>
      <c r="Q86" s="222"/>
      <c r="R86" s="222"/>
      <c r="S86" s="222"/>
      <c r="T86" s="222"/>
      <c r="U86" s="222"/>
      <c r="V86" s="222"/>
      <c r="W86" s="222"/>
      <c r="X86" s="222"/>
      <c r="Y86" s="213"/>
      <c r="Z86" s="213"/>
      <c r="AA86" s="213"/>
      <c r="AB86" s="213"/>
      <c r="AC86" s="213"/>
      <c r="AD86" s="213"/>
      <c r="AE86" s="213"/>
      <c r="AF86" s="213"/>
      <c r="AG86" s="213" t="s">
        <v>187</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1" x14ac:dyDescent="0.2">
      <c r="A87" s="220"/>
      <c r="B87" s="221"/>
      <c r="C87" s="255" t="s">
        <v>298</v>
      </c>
      <c r="D87" s="242"/>
      <c r="E87" s="242"/>
      <c r="F87" s="242"/>
      <c r="G87" s="242"/>
      <c r="H87" s="222"/>
      <c r="I87" s="222"/>
      <c r="J87" s="222"/>
      <c r="K87" s="222"/>
      <c r="L87" s="222"/>
      <c r="M87" s="222"/>
      <c r="N87" s="222"/>
      <c r="O87" s="222"/>
      <c r="P87" s="222"/>
      <c r="Q87" s="222"/>
      <c r="R87" s="222"/>
      <c r="S87" s="222"/>
      <c r="T87" s="222"/>
      <c r="U87" s="222"/>
      <c r="V87" s="222"/>
      <c r="W87" s="222"/>
      <c r="X87" s="222"/>
      <c r="Y87" s="213"/>
      <c r="Z87" s="213"/>
      <c r="AA87" s="213"/>
      <c r="AB87" s="213"/>
      <c r="AC87" s="213"/>
      <c r="AD87" s="213"/>
      <c r="AE87" s="213"/>
      <c r="AF87" s="213"/>
      <c r="AG87" s="213" t="s">
        <v>196</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1" x14ac:dyDescent="0.2">
      <c r="A88" s="233">
        <v>32</v>
      </c>
      <c r="B88" s="234" t="s">
        <v>299</v>
      </c>
      <c r="C88" s="253" t="s">
        <v>300</v>
      </c>
      <c r="D88" s="235" t="s">
        <v>181</v>
      </c>
      <c r="E88" s="236">
        <v>20.764800000000001</v>
      </c>
      <c r="F88" s="237"/>
      <c r="G88" s="238">
        <f>ROUND(E88*F88,2)</f>
        <v>0</v>
      </c>
      <c r="H88" s="237"/>
      <c r="I88" s="238">
        <f>ROUND(E88*H88,2)</f>
        <v>0</v>
      </c>
      <c r="J88" s="237"/>
      <c r="K88" s="238">
        <f>ROUND(E88*J88,2)</f>
        <v>0</v>
      </c>
      <c r="L88" s="238">
        <v>21</v>
      </c>
      <c r="M88" s="238">
        <f>G88*(1+L88/100)</f>
        <v>0</v>
      </c>
      <c r="N88" s="238">
        <v>2.5250699999999999</v>
      </c>
      <c r="O88" s="238">
        <f>ROUND(E88*N88,2)</f>
        <v>52.43</v>
      </c>
      <c r="P88" s="238">
        <v>0</v>
      </c>
      <c r="Q88" s="238">
        <f>ROUND(E88*P88,2)</f>
        <v>0</v>
      </c>
      <c r="R88" s="238" t="s">
        <v>256</v>
      </c>
      <c r="S88" s="238" t="s">
        <v>183</v>
      </c>
      <c r="T88" s="239" t="s">
        <v>183</v>
      </c>
      <c r="U88" s="222">
        <v>0.87</v>
      </c>
      <c r="V88" s="222">
        <f>ROUND(E88*U88,2)</f>
        <v>18.07</v>
      </c>
      <c r="W88" s="222"/>
      <c r="X88" s="222" t="s">
        <v>184</v>
      </c>
      <c r="Y88" s="213"/>
      <c r="Z88" s="213"/>
      <c r="AA88" s="213"/>
      <c r="AB88" s="213"/>
      <c r="AC88" s="213"/>
      <c r="AD88" s="213"/>
      <c r="AE88" s="213"/>
      <c r="AF88" s="213"/>
      <c r="AG88" s="213" t="s">
        <v>190</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22.5" outlineLevel="1" x14ac:dyDescent="0.2">
      <c r="A89" s="220"/>
      <c r="B89" s="221"/>
      <c r="C89" s="254" t="s">
        <v>301</v>
      </c>
      <c r="D89" s="241"/>
      <c r="E89" s="241"/>
      <c r="F89" s="241"/>
      <c r="G89" s="241"/>
      <c r="H89" s="222"/>
      <c r="I89" s="222"/>
      <c r="J89" s="222"/>
      <c r="K89" s="222"/>
      <c r="L89" s="222"/>
      <c r="M89" s="222"/>
      <c r="N89" s="222"/>
      <c r="O89" s="222"/>
      <c r="P89" s="222"/>
      <c r="Q89" s="222"/>
      <c r="R89" s="222"/>
      <c r="S89" s="222"/>
      <c r="T89" s="222"/>
      <c r="U89" s="222"/>
      <c r="V89" s="222"/>
      <c r="W89" s="222"/>
      <c r="X89" s="222"/>
      <c r="Y89" s="213"/>
      <c r="Z89" s="213"/>
      <c r="AA89" s="213"/>
      <c r="AB89" s="213"/>
      <c r="AC89" s="213"/>
      <c r="AD89" s="213"/>
      <c r="AE89" s="213"/>
      <c r="AF89" s="213"/>
      <c r="AG89" s="213" t="s">
        <v>187</v>
      </c>
      <c r="AH89" s="213"/>
      <c r="AI89" s="213"/>
      <c r="AJ89" s="213"/>
      <c r="AK89" s="213"/>
      <c r="AL89" s="213"/>
      <c r="AM89" s="213"/>
      <c r="AN89" s="213"/>
      <c r="AO89" s="213"/>
      <c r="AP89" s="213"/>
      <c r="AQ89" s="213"/>
      <c r="AR89" s="213"/>
      <c r="AS89" s="213"/>
      <c r="AT89" s="213"/>
      <c r="AU89" s="213"/>
      <c r="AV89" s="213"/>
      <c r="AW89" s="213"/>
      <c r="AX89" s="213"/>
      <c r="AY89" s="213"/>
      <c r="AZ89" s="213"/>
      <c r="BA89" s="240" t="str">
        <f>C89</f>
        <v>včetně stěnových, nosníků jeřábových drah, volných trámů, průvlaků, rámových příčlí, ztužidel, konzol, vodorovných táhel a podobných tyčových konstrukcí,</v>
      </c>
      <c r="BB89" s="213"/>
      <c r="BC89" s="213"/>
      <c r="BD89" s="213"/>
      <c r="BE89" s="213"/>
      <c r="BF89" s="213"/>
      <c r="BG89" s="213"/>
      <c r="BH89" s="213"/>
    </row>
    <row r="90" spans="1:60" outlineLevel="1" x14ac:dyDescent="0.2">
      <c r="A90" s="220"/>
      <c r="B90" s="221"/>
      <c r="C90" s="255" t="s">
        <v>302</v>
      </c>
      <c r="D90" s="242"/>
      <c r="E90" s="242"/>
      <c r="F90" s="242"/>
      <c r="G90" s="242"/>
      <c r="H90" s="222"/>
      <c r="I90" s="222"/>
      <c r="J90" s="222"/>
      <c r="K90" s="222"/>
      <c r="L90" s="222"/>
      <c r="M90" s="222"/>
      <c r="N90" s="222"/>
      <c r="O90" s="222"/>
      <c r="P90" s="222"/>
      <c r="Q90" s="222"/>
      <c r="R90" s="222"/>
      <c r="S90" s="222"/>
      <c r="T90" s="222"/>
      <c r="U90" s="222"/>
      <c r="V90" s="222"/>
      <c r="W90" s="222"/>
      <c r="X90" s="222"/>
      <c r="Y90" s="213"/>
      <c r="Z90" s="213"/>
      <c r="AA90" s="213"/>
      <c r="AB90" s="213"/>
      <c r="AC90" s="213"/>
      <c r="AD90" s="213"/>
      <c r="AE90" s="213"/>
      <c r="AF90" s="213"/>
      <c r="AG90" s="213" t="s">
        <v>196</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1" x14ac:dyDescent="0.2">
      <c r="A91" s="220"/>
      <c r="B91" s="221"/>
      <c r="C91" s="255" t="s">
        <v>286</v>
      </c>
      <c r="D91" s="242"/>
      <c r="E91" s="242"/>
      <c r="F91" s="242"/>
      <c r="G91" s="242"/>
      <c r="H91" s="222"/>
      <c r="I91" s="222"/>
      <c r="J91" s="222"/>
      <c r="K91" s="222"/>
      <c r="L91" s="222"/>
      <c r="M91" s="222"/>
      <c r="N91" s="222"/>
      <c r="O91" s="222"/>
      <c r="P91" s="222"/>
      <c r="Q91" s="222"/>
      <c r="R91" s="222"/>
      <c r="S91" s="222"/>
      <c r="T91" s="222"/>
      <c r="U91" s="222"/>
      <c r="V91" s="222"/>
      <c r="W91" s="222"/>
      <c r="X91" s="222"/>
      <c r="Y91" s="213"/>
      <c r="Z91" s="213"/>
      <c r="AA91" s="213"/>
      <c r="AB91" s="213"/>
      <c r="AC91" s="213"/>
      <c r="AD91" s="213"/>
      <c r="AE91" s="213"/>
      <c r="AF91" s="213"/>
      <c r="AG91" s="213" t="s">
        <v>196</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1" x14ac:dyDescent="0.2">
      <c r="A92" s="233">
        <v>33</v>
      </c>
      <c r="B92" s="234" t="s">
        <v>303</v>
      </c>
      <c r="C92" s="253" t="s">
        <v>304</v>
      </c>
      <c r="D92" s="235" t="s">
        <v>227</v>
      </c>
      <c r="E92" s="236">
        <v>392.68799999999999</v>
      </c>
      <c r="F92" s="237"/>
      <c r="G92" s="238">
        <f>ROUND(E92*F92,2)</f>
        <v>0</v>
      </c>
      <c r="H92" s="237"/>
      <c r="I92" s="238">
        <f>ROUND(E92*H92,2)</f>
        <v>0</v>
      </c>
      <c r="J92" s="237"/>
      <c r="K92" s="238">
        <f>ROUND(E92*J92,2)</f>
        <v>0</v>
      </c>
      <c r="L92" s="238">
        <v>21</v>
      </c>
      <c r="M92" s="238">
        <f>G92*(1+L92/100)</f>
        <v>0</v>
      </c>
      <c r="N92" s="238">
        <v>5.7700000000000001E-2</v>
      </c>
      <c r="O92" s="238">
        <f>ROUND(E92*N92,2)</f>
        <v>22.66</v>
      </c>
      <c r="P92" s="238">
        <v>0</v>
      </c>
      <c r="Q92" s="238">
        <f>ROUND(E92*P92,2)</f>
        <v>0</v>
      </c>
      <c r="R92" s="238" t="s">
        <v>256</v>
      </c>
      <c r="S92" s="238" t="s">
        <v>183</v>
      </c>
      <c r="T92" s="239" t="s">
        <v>183</v>
      </c>
      <c r="U92" s="222">
        <v>0.95</v>
      </c>
      <c r="V92" s="222">
        <f>ROUND(E92*U92,2)</f>
        <v>373.05</v>
      </c>
      <c r="W92" s="222"/>
      <c r="X92" s="222" t="s">
        <v>184</v>
      </c>
      <c r="Y92" s="213"/>
      <c r="Z92" s="213"/>
      <c r="AA92" s="213"/>
      <c r="AB92" s="213"/>
      <c r="AC92" s="213"/>
      <c r="AD92" s="213"/>
      <c r="AE92" s="213"/>
      <c r="AF92" s="213"/>
      <c r="AG92" s="213" t="s">
        <v>190</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ht="33.75" outlineLevel="1" x14ac:dyDescent="0.2">
      <c r="A93" s="220"/>
      <c r="B93" s="221"/>
      <c r="C93" s="254" t="s">
        <v>305</v>
      </c>
      <c r="D93" s="241"/>
      <c r="E93" s="241"/>
      <c r="F93" s="241"/>
      <c r="G93" s="241"/>
      <c r="H93" s="222"/>
      <c r="I93" s="222"/>
      <c r="J93" s="222"/>
      <c r="K93" s="222"/>
      <c r="L93" s="222"/>
      <c r="M93" s="222"/>
      <c r="N93" s="222"/>
      <c r="O93" s="222"/>
      <c r="P93" s="222"/>
      <c r="Q93" s="222"/>
      <c r="R93" s="222"/>
      <c r="S93" s="222"/>
      <c r="T93" s="222"/>
      <c r="U93" s="222"/>
      <c r="V93" s="222"/>
      <c r="W93" s="222"/>
      <c r="X93" s="222"/>
      <c r="Y93" s="213"/>
      <c r="Z93" s="213"/>
      <c r="AA93" s="213"/>
      <c r="AB93" s="213"/>
      <c r="AC93" s="213"/>
      <c r="AD93" s="213"/>
      <c r="AE93" s="213"/>
      <c r="AF93" s="213"/>
      <c r="AG93" s="213" t="s">
        <v>187</v>
      </c>
      <c r="AH93" s="213"/>
      <c r="AI93" s="213"/>
      <c r="AJ93" s="213"/>
      <c r="AK93" s="213"/>
      <c r="AL93" s="213"/>
      <c r="AM93" s="213"/>
      <c r="AN93" s="213"/>
      <c r="AO93" s="213"/>
      <c r="AP93" s="213"/>
      <c r="AQ93" s="213"/>
      <c r="AR93" s="213"/>
      <c r="AS93" s="213"/>
      <c r="AT93" s="213"/>
      <c r="AU93" s="213"/>
      <c r="AV93" s="213"/>
      <c r="AW93" s="213"/>
      <c r="AX93" s="213"/>
      <c r="AY93" s="213"/>
      <c r="AZ93" s="213"/>
      <c r="BA93" s="240" t="str">
        <f>C93</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93" s="213"/>
      <c r="BC93" s="213"/>
      <c r="BD93" s="213"/>
      <c r="BE93" s="213"/>
      <c r="BF93" s="213"/>
      <c r="BG93" s="213"/>
      <c r="BH93" s="213"/>
    </row>
    <row r="94" spans="1:60" outlineLevel="1" x14ac:dyDescent="0.2">
      <c r="A94" s="233">
        <v>34</v>
      </c>
      <c r="B94" s="234" t="s">
        <v>306</v>
      </c>
      <c r="C94" s="253" t="s">
        <v>307</v>
      </c>
      <c r="D94" s="235" t="s">
        <v>227</v>
      </c>
      <c r="E94" s="236">
        <v>392.68799999999999</v>
      </c>
      <c r="F94" s="237"/>
      <c r="G94" s="238">
        <f>ROUND(E94*F94,2)</f>
        <v>0</v>
      </c>
      <c r="H94" s="237"/>
      <c r="I94" s="238">
        <f>ROUND(E94*H94,2)</f>
        <v>0</v>
      </c>
      <c r="J94" s="237"/>
      <c r="K94" s="238">
        <f>ROUND(E94*J94,2)</f>
        <v>0</v>
      </c>
      <c r="L94" s="238">
        <v>21</v>
      </c>
      <c r="M94" s="238">
        <f>G94*(1+L94/100)</f>
        <v>0</v>
      </c>
      <c r="N94" s="238">
        <v>0</v>
      </c>
      <c r="O94" s="238">
        <f>ROUND(E94*N94,2)</f>
        <v>0</v>
      </c>
      <c r="P94" s="238">
        <v>0</v>
      </c>
      <c r="Q94" s="238">
        <f>ROUND(E94*P94,2)</f>
        <v>0</v>
      </c>
      <c r="R94" s="238" t="s">
        <v>256</v>
      </c>
      <c r="S94" s="238" t="s">
        <v>183</v>
      </c>
      <c r="T94" s="239" t="s">
        <v>183</v>
      </c>
      <c r="U94" s="222">
        <v>0.37</v>
      </c>
      <c r="V94" s="222">
        <f>ROUND(E94*U94,2)</f>
        <v>145.29</v>
      </c>
      <c r="W94" s="222"/>
      <c r="X94" s="222" t="s">
        <v>184</v>
      </c>
      <c r="Y94" s="213"/>
      <c r="Z94" s="213"/>
      <c r="AA94" s="213"/>
      <c r="AB94" s="213"/>
      <c r="AC94" s="213"/>
      <c r="AD94" s="213"/>
      <c r="AE94" s="213"/>
      <c r="AF94" s="213"/>
      <c r="AG94" s="213" t="s">
        <v>190</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33.75" outlineLevel="1" x14ac:dyDescent="0.2">
      <c r="A95" s="220"/>
      <c r="B95" s="221"/>
      <c r="C95" s="254" t="s">
        <v>305</v>
      </c>
      <c r="D95" s="241"/>
      <c r="E95" s="241"/>
      <c r="F95" s="241"/>
      <c r="G95" s="241"/>
      <c r="H95" s="222"/>
      <c r="I95" s="222"/>
      <c r="J95" s="222"/>
      <c r="K95" s="222"/>
      <c r="L95" s="222"/>
      <c r="M95" s="222"/>
      <c r="N95" s="222"/>
      <c r="O95" s="222"/>
      <c r="P95" s="222"/>
      <c r="Q95" s="222"/>
      <c r="R95" s="222"/>
      <c r="S95" s="222"/>
      <c r="T95" s="222"/>
      <c r="U95" s="222"/>
      <c r="V95" s="222"/>
      <c r="W95" s="222"/>
      <c r="X95" s="222"/>
      <c r="Y95" s="213"/>
      <c r="Z95" s="213"/>
      <c r="AA95" s="213"/>
      <c r="AB95" s="213"/>
      <c r="AC95" s="213"/>
      <c r="AD95" s="213"/>
      <c r="AE95" s="213"/>
      <c r="AF95" s="213"/>
      <c r="AG95" s="213" t="s">
        <v>187</v>
      </c>
      <c r="AH95" s="213"/>
      <c r="AI95" s="213"/>
      <c r="AJ95" s="213"/>
      <c r="AK95" s="213"/>
      <c r="AL95" s="213"/>
      <c r="AM95" s="213"/>
      <c r="AN95" s="213"/>
      <c r="AO95" s="213"/>
      <c r="AP95" s="213"/>
      <c r="AQ95" s="213"/>
      <c r="AR95" s="213"/>
      <c r="AS95" s="213"/>
      <c r="AT95" s="213"/>
      <c r="AU95" s="213"/>
      <c r="AV95" s="213"/>
      <c r="AW95" s="213"/>
      <c r="AX95" s="213"/>
      <c r="AY95" s="213"/>
      <c r="AZ95" s="213"/>
      <c r="BA95" s="240" t="str">
        <f>C95</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95" s="213"/>
      <c r="BC95" s="213"/>
      <c r="BD95" s="213"/>
      <c r="BE95" s="213"/>
      <c r="BF95" s="213"/>
      <c r="BG95" s="213"/>
      <c r="BH95" s="213"/>
    </row>
    <row r="96" spans="1:60" outlineLevel="1" x14ac:dyDescent="0.2">
      <c r="A96" s="233">
        <v>35</v>
      </c>
      <c r="B96" s="234" t="s">
        <v>308</v>
      </c>
      <c r="C96" s="253" t="s">
        <v>309</v>
      </c>
      <c r="D96" s="235" t="s">
        <v>238</v>
      </c>
      <c r="E96" s="236">
        <v>1.69025</v>
      </c>
      <c r="F96" s="237"/>
      <c r="G96" s="238">
        <f>ROUND(E96*F96,2)</f>
        <v>0</v>
      </c>
      <c r="H96" s="237"/>
      <c r="I96" s="238">
        <f>ROUND(E96*H96,2)</f>
        <v>0</v>
      </c>
      <c r="J96" s="237"/>
      <c r="K96" s="238">
        <f>ROUND(E96*J96,2)</f>
        <v>0</v>
      </c>
      <c r="L96" s="238">
        <v>21</v>
      </c>
      <c r="M96" s="238">
        <f>G96*(1+L96/100)</f>
        <v>0</v>
      </c>
      <c r="N96" s="238">
        <v>1.05714</v>
      </c>
      <c r="O96" s="238">
        <f>ROUND(E96*N96,2)</f>
        <v>1.79</v>
      </c>
      <c r="P96" s="238">
        <v>0</v>
      </c>
      <c r="Q96" s="238">
        <f>ROUND(E96*P96,2)</f>
        <v>0</v>
      </c>
      <c r="R96" s="238" t="s">
        <v>256</v>
      </c>
      <c r="S96" s="238" t="s">
        <v>183</v>
      </c>
      <c r="T96" s="239" t="s">
        <v>183</v>
      </c>
      <c r="U96" s="222">
        <v>15.23</v>
      </c>
      <c r="V96" s="222">
        <f>ROUND(E96*U96,2)</f>
        <v>25.74</v>
      </c>
      <c r="W96" s="222"/>
      <c r="X96" s="222" t="s">
        <v>184</v>
      </c>
      <c r="Y96" s="213"/>
      <c r="Z96" s="213"/>
      <c r="AA96" s="213"/>
      <c r="AB96" s="213"/>
      <c r="AC96" s="213"/>
      <c r="AD96" s="213"/>
      <c r="AE96" s="213"/>
      <c r="AF96" s="213"/>
      <c r="AG96" s="213" t="s">
        <v>190</v>
      </c>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33.75" outlineLevel="1" x14ac:dyDescent="0.2">
      <c r="A97" s="220"/>
      <c r="B97" s="221"/>
      <c r="C97" s="254" t="s">
        <v>310</v>
      </c>
      <c r="D97" s="241"/>
      <c r="E97" s="241"/>
      <c r="F97" s="241"/>
      <c r="G97" s="241"/>
      <c r="H97" s="222"/>
      <c r="I97" s="222"/>
      <c r="J97" s="222"/>
      <c r="K97" s="222"/>
      <c r="L97" s="222"/>
      <c r="M97" s="222"/>
      <c r="N97" s="222"/>
      <c r="O97" s="222"/>
      <c r="P97" s="222"/>
      <c r="Q97" s="222"/>
      <c r="R97" s="222"/>
      <c r="S97" s="222"/>
      <c r="T97" s="222"/>
      <c r="U97" s="222"/>
      <c r="V97" s="222"/>
      <c r="W97" s="222"/>
      <c r="X97" s="222"/>
      <c r="Y97" s="213"/>
      <c r="Z97" s="213"/>
      <c r="AA97" s="213"/>
      <c r="AB97" s="213"/>
      <c r="AC97" s="213"/>
      <c r="AD97" s="213"/>
      <c r="AE97" s="213"/>
      <c r="AF97" s="213"/>
      <c r="AG97" s="213" t="s">
        <v>187</v>
      </c>
      <c r="AH97" s="213"/>
      <c r="AI97" s="213"/>
      <c r="AJ97" s="213"/>
      <c r="AK97" s="213"/>
      <c r="AL97" s="213"/>
      <c r="AM97" s="213"/>
      <c r="AN97" s="213"/>
      <c r="AO97" s="213"/>
      <c r="AP97" s="213"/>
      <c r="AQ97" s="213"/>
      <c r="AR97" s="213"/>
      <c r="AS97" s="213"/>
      <c r="AT97" s="213"/>
      <c r="AU97" s="213"/>
      <c r="AV97" s="213"/>
      <c r="AW97" s="213"/>
      <c r="AX97" s="213"/>
      <c r="AY97" s="213"/>
      <c r="AZ97" s="213"/>
      <c r="BA97" s="240" t="str">
        <f>C97</f>
        <v>stěnových, volných trámů, rámů, průvlaků, nosníků jeřábových drah, rámových příčlí, patrových i mezipatrových ztužidel, konzol, vodorovných táhel, trámů, obrubních a výztužných, lemujících nebo vyztužujících stropní a podobné střešní konstrukce. Včetně distančních prvků.</v>
      </c>
      <c r="BB97" s="213"/>
      <c r="BC97" s="213"/>
      <c r="BD97" s="213"/>
      <c r="BE97" s="213"/>
      <c r="BF97" s="213"/>
      <c r="BG97" s="213"/>
      <c r="BH97" s="213"/>
    </row>
    <row r="98" spans="1:60" outlineLevel="1" x14ac:dyDescent="0.2">
      <c r="A98" s="220"/>
      <c r="B98" s="221"/>
      <c r="C98" s="255" t="s">
        <v>311</v>
      </c>
      <c r="D98" s="242"/>
      <c r="E98" s="242"/>
      <c r="F98" s="242"/>
      <c r="G98" s="242"/>
      <c r="H98" s="222"/>
      <c r="I98" s="222"/>
      <c r="J98" s="222"/>
      <c r="K98" s="222"/>
      <c r="L98" s="222"/>
      <c r="M98" s="222"/>
      <c r="N98" s="222"/>
      <c r="O98" s="222"/>
      <c r="P98" s="222"/>
      <c r="Q98" s="222"/>
      <c r="R98" s="222"/>
      <c r="S98" s="222"/>
      <c r="T98" s="222"/>
      <c r="U98" s="222"/>
      <c r="V98" s="222"/>
      <c r="W98" s="222"/>
      <c r="X98" s="222"/>
      <c r="Y98" s="213"/>
      <c r="Z98" s="213"/>
      <c r="AA98" s="213"/>
      <c r="AB98" s="213"/>
      <c r="AC98" s="213"/>
      <c r="AD98" s="213"/>
      <c r="AE98" s="213"/>
      <c r="AF98" s="213"/>
      <c r="AG98" s="213" t="s">
        <v>196</v>
      </c>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1" x14ac:dyDescent="0.2">
      <c r="A99" s="233">
        <v>36</v>
      </c>
      <c r="B99" s="234" t="s">
        <v>312</v>
      </c>
      <c r="C99" s="253" t="s">
        <v>313</v>
      </c>
      <c r="D99" s="235" t="s">
        <v>314</v>
      </c>
      <c r="E99" s="236">
        <v>1</v>
      </c>
      <c r="F99" s="237"/>
      <c r="G99" s="238">
        <f>ROUND(E99*F99,2)</f>
        <v>0</v>
      </c>
      <c r="H99" s="237"/>
      <c r="I99" s="238">
        <f>ROUND(E99*H99,2)</f>
        <v>0</v>
      </c>
      <c r="J99" s="237"/>
      <c r="K99" s="238">
        <f>ROUND(E99*J99,2)</f>
        <v>0</v>
      </c>
      <c r="L99" s="238">
        <v>21</v>
      </c>
      <c r="M99" s="238">
        <f>G99*(1+L99/100)</f>
        <v>0</v>
      </c>
      <c r="N99" s="238">
        <v>0</v>
      </c>
      <c r="O99" s="238">
        <f>ROUND(E99*N99,2)</f>
        <v>0</v>
      </c>
      <c r="P99" s="238">
        <v>0</v>
      </c>
      <c r="Q99" s="238">
        <f>ROUND(E99*P99,2)</f>
        <v>0</v>
      </c>
      <c r="R99" s="238"/>
      <c r="S99" s="238" t="s">
        <v>248</v>
      </c>
      <c r="T99" s="239" t="s">
        <v>249</v>
      </c>
      <c r="U99" s="222">
        <v>0</v>
      </c>
      <c r="V99" s="222">
        <f>ROUND(E99*U99,2)</f>
        <v>0</v>
      </c>
      <c r="W99" s="222"/>
      <c r="X99" s="222" t="s">
        <v>184</v>
      </c>
      <c r="Y99" s="213"/>
      <c r="Z99" s="213"/>
      <c r="AA99" s="213"/>
      <c r="AB99" s="213"/>
      <c r="AC99" s="213"/>
      <c r="AD99" s="213"/>
      <c r="AE99" s="213"/>
      <c r="AF99" s="213"/>
      <c r="AG99" s="213" t="s">
        <v>190</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outlineLevel="1" x14ac:dyDescent="0.2">
      <c r="A100" s="220"/>
      <c r="B100" s="221"/>
      <c r="C100" s="257" t="s">
        <v>315</v>
      </c>
      <c r="D100" s="250"/>
      <c r="E100" s="250"/>
      <c r="F100" s="250"/>
      <c r="G100" s="250"/>
      <c r="H100" s="222"/>
      <c r="I100" s="222"/>
      <c r="J100" s="222"/>
      <c r="K100" s="222"/>
      <c r="L100" s="222"/>
      <c r="M100" s="222"/>
      <c r="N100" s="222"/>
      <c r="O100" s="222"/>
      <c r="P100" s="222"/>
      <c r="Q100" s="222"/>
      <c r="R100" s="222"/>
      <c r="S100" s="222"/>
      <c r="T100" s="222"/>
      <c r="U100" s="222"/>
      <c r="V100" s="222"/>
      <c r="W100" s="222"/>
      <c r="X100" s="222"/>
      <c r="Y100" s="213"/>
      <c r="Z100" s="213"/>
      <c r="AA100" s="213"/>
      <c r="AB100" s="213"/>
      <c r="AC100" s="213"/>
      <c r="AD100" s="213"/>
      <c r="AE100" s="213"/>
      <c r="AF100" s="213"/>
      <c r="AG100" s="213" t="s">
        <v>196</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outlineLevel="1" x14ac:dyDescent="0.2">
      <c r="A101" s="233">
        <v>37</v>
      </c>
      <c r="B101" s="234" t="s">
        <v>316</v>
      </c>
      <c r="C101" s="253" t="s">
        <v>317</v>
      </c>
      <c r="D101" s="235" t="s">
        <v>318</v>
      </c>
      <c r="E101" s="236">
        <v>28</v>
      </c>
      <c r="F101" s="237"/>
      <c r="G101" s="238">
        <f>ROUND(E101*F101,2)</f>
        <v>0</v>
      </c>
      <c r="H101" s="237"/>
      <c r="I101" s="238">
        <f>ROUND(E101*H101,2)</f>
        <v>0</v>
      </c>
      <c r="J101" s="237"/>
      <c r="K101" s="238">
        <f>ROUND(E101*J101,2)</f>
        <v>0</v>
      </c>
      <c r="L101" s="238">
        <v>21</v>
      </c>
      <c r="M101" s="238">
        <f>G101*(1+L101/100)</f>
        <v>0</v>
      </c>
      <c r="N101" s="238">
        <v>0</v>
      </c>
      <c r="O101" s="238">
        <f>ROUND(E101*N101,2)</f>
        <v>0</v>
      </c>
      <c r="P101" s="238">
        <v>0</v>
      </c>
      <c r="Q101" s="238">
        <f>ROUND(E101*P101,2)</f>
        <v>0</v>
      </c>
      <c r="R101" s="238"/>
      <c r="S101" s="238" t="s">
        <v>248</v>
      </c>
      <c r="T101" s="239" t="s">
        <v>249</v>
      </c>
      <c r="U101" s="222">
        <v>0</v>
      </c>
      <c r="V101" s="222">
        <f>ROUND(E101*U101,2)</f>
        <v>0</v>
      </c>
      <c r="W101" s="222"/>
      <c r="X101" s="222" t="s">
        <v>250</v>
      </c>
      <c r="Y101" s="213"/>
      <c r="Z101" s="213"/>
      <c r="AA101" s="213"/>
      <c r="AB101" s="213"/>
      <c r="AC101" s="213"/>
      <c r="AD101" s="213"/>
      <c r="AE101" s="213"/>
      <c r="AF101" s="213"/>
      <c r="AG101" s="213" t="s">
        <v>251</v>
      </c>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outlineLevel="1" x14ac:dyDescent="0.2">
      <c r="A102" s="220"/>
      <c r="B102" s="221"/>
      <c r="C102" s="257" t="s">
        <v>319</v>
      </c>
      <c r="D102" s="250"/>
      <c r="E102" s="250"/>
      <c r="F102" s="250"/>
      <c r="G102" s="250"/>
      <c r="H102" s="222"/>
      <c r="I102" s="222"/>
      <c r="J102" s="222"/>
      <c r="K102" s="222"/>
      <c r="L102" s="222"/>
      <c r="M102" s="222"/>
      <c r="N102" s="222"/>
      <c r="O102" s="222"/>
      <c r="P102" s="222"/>
      <c r="Q102" s="222"/>
      <c r="R102" s="222"/>
      <c r="S102" s="222"/>
      <c r="T102" s="222"/>
      <c r="U102" s="222"/>
      <c r="V102" s="222"/>
      <c r="W102" s="222"/>
      <c r="X102" s="222"/>
      <c r="Y102" s="213"/>
      <c r="Z102" s="213"/>
      <c r="AA102" s="213"/>
      <c r="AB102" s="213"/>
      <c r="AC102" s="213"/>
      <c r="AD102" s="213"/>
      <c r="AE102" s="213"/>
      <c r="AF102" s="213"/>
      <c r="AG102" s="213" t="s">
        <v>196</v>
      </c>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outlineLevel="1" x14ac:dyDescent="0.2">
      <c r="A103" s="220"/>
      <c r="B103" s="221"/>
      <c r="C103" s="255" t="s">
        <v>315</v>
      </c>
      <c r="D103" s="242"/>
      <c r="E103" s="242"/>
      <c r="F103" s="242"/>
      <c r="G103" s="242"/>
      <c r="H103" s="222"/>
      <c r="I103" s="222"/>
      <c r="J103" s="222"/>
      <c r="K103" s="222"/>
      <c r="L103" s="222"/>
      <c r="M103" s="222"/>
      <c r="N103" s="222"/>
      <c r="O103" s="222"/>
      <c r="P103" s="222"/>
      <c r="Q103" s="222"/>
      <c r="R103" s="222"/>
      <c r="S103" s="222"/>
      <c r="T103" s="222"/>
      <c r="U103" s="222"/>
      <c r="V103" s="222"/>
      <c r="W103" s="222"/>
      <c r="X103" s="222"/>
      <c r="Y103" s="213"/>
      <c r="Z103" s="213"/>
      <c r="AA103" s="213"/>
      <c r="AB103" s="213"/>
      <c r="AC103" s="213"/>
      <c r="AD103" s="213"/>
      <c r="AE103" s="213"/>
      <c r="AF103" s="213"/>
      <c r="AG103" s="213" t="s">
        <v>196</v>
      </c>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x14ac:dyDescent="0.2">
      <c r="A104" s="227" t="s">
        <v>177</v>
      </c>
      <c r="B104" s="228" t="s">
        <v>102</v>
      </c>
      <c r="C104" s="252" t="s">
        <v>103</v>
      </c>
      <c r="D104" s="229"/>
      <c r="E104" s="230"/>
      <c r="F104" s="231"/>
      <c r="G104" s="231">
        <f>SUMIF(AG105:AG129,"&lt;&gt;NOR",G105:G129)</f>
        <v>0</v>
      </c>
      <c r="H104" s="231"/>
      <c r="I104" s="231">
        <f>SUM(I105:I129)</f>
        <v>0</v>
      </c>
      <c r="J104" s="231"/>
      <c r="K104" s="231">
        <f>SUM(K105:K129)</f>
        <v>0</v>
      </c>
      <c r="L104" s="231"/>
      <c r="M104" s="231">
        <f>SUM(M105:M129)</f>
        <v>0</v>
      </c>
      <c r="N104" s="231"/>
      <c r="O104" s="231">
        <f>SUM(O105:O129)</f>
        <v>3112.0099999999998</v>
      </c>
      <c r="P104" s="231"/>
      <c r="Q104" s="231">
        <f>SUM(Q105:Q129)</f>
        <v>0</v>
      </c>
      <c r="R104" s="231"/>
      <c r="S104" s="231"/>
      <c r="T104" s="232"/>
      <c r="U104" s="226"/>
      <c r="V104" s="226">
        <f>SUM(V105:V129)</f>
        <v>3602.28</v>
      </c>
      <c r="W104" s="226"/>
      <c r="X104" s="226"/>
      <c r="AG104" t="s">
        <v>178</v>
      </c>
    </row>
    <row r="105" spans="1:60" outlineLevel="1" x14ac:dyDescent="0.2">
      <c r="A105" s="233">
        <v>38</v>
      </c>
      <c r="B105" s="234" t="s">
        <v>320</v>
      </c>
      <c r="C105" s="253" t="s">
        <v>321</v>
      </c>
      <c r="D105" s="235" t="s">
        <v>181</v>
      </c>
      <c r="E105" s="236">
        <v>218.71799999999999</v>
      </c>
      <c r="F105" s="237"/>
      <c r="G105" s="238">
        <f>ROUND(E105*F105,2)</f>
        <v>0</v>
      </c>
      <c r="H105" s="237"/>
      <c r="I105" s="238">
        <f>ROUND(E105*H105,2)</f>
        <v>0</v>
      </c>
      <c r="J105" s="237"/>
      <c r="K105" s="238">
        <f>ROUND(E105*J105,2)</f>
        <v>0</v>
      </c>
      <c r="L105" s="238">
        <v>21</v>
      </c>
      <c r="M105" s="238">
        <f>G105*(1+L105/100)</f>
        <v>0</v>
      </c>
      <c r="N105" s="238">
        <v>2.5249999999999999</v>
      </c>
      <c r="O105" s="238">
        <f>ROUND(E105*N105,2)</f>
        <v>552.26</v>
      </c>
      <c r="P105" s="238">
        <v>0</v>
      </c>
      <c r="Q105" s="238">
        <f>ROUND(E105*P105,2)</f>
        <v>0</v>
      </c>
      <c r="R105" s="238" t="s">
        <v>256</v>
      </c>
      <c r="S105" s="238" t="s">
        <v>183</v>
      </c>
      <c r="T105" s="239" t="s">
        <v>183</v>
      </c>
      <c r="U105" s="222">
        <v>2.58</v>
      </c>
      <c r="V105" s="222">
        <f>ROUND(E105*U105,2)</f>
        <v>564.29</v>
      </c>
      <c r="W105" s="222"/>
      <c r="X105" s="222" t="s">
        <v>184</v>
      </c>
      <c r="Y105" s="213"/>
      <c r="Z105" s="213"/>
      <c r="AA105" s="213"/>
      <c r="AB105" s="213"/>
      <c r="AC105" s="213"/>
      <c r="AD105" s="213"/>
      <c r="AE105" s="213"/>
      <c r="AF105" s="213"/>
      <c r="AG105" s="213" t="s">
        <v>190</v>
      </c>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outlineLevel="1" x14ac:dyDescent="0.2">
      <c r="A106" s="220"/>
      <c r="B106" s="221"/>
      <c r="C106" s="254" t="s">
        <v>322</v>
      </c>
      <c r="D106" s="241"/>
      <c r="E106" s="241"/>
      <c r="F106" s="241"/>
      <c r="G106" s="241"/>
      <c r="H106" s="222"/>
      <c r="I106" s="222"/>
      <c r="J106" s="222"/>
      <c r="K106" s="222"/>
      <c r="L106" s="222"/>
      <c r="M106" s="222"/>
      <c r="N106" s="222"/>
      <c r="O106" s="222"/>
      <c r="P106" s="222"/>
      <c r="Q106" s="222"/>
      <c r="R106" s="222"/>
      <c r="S106" s="222"/>
      <c r="T106" s="222"/>
      <c r="U106" s="222"/>
      <c r="V106" s="222"/>
      <c r="W106" s="222"/>
      <c r="X106" s="222"/>
      <c r="Y106" s="213"/>
      <c r="Z106" s="213"/>
      <c r="AA106" s="213"/>
      <c r="AB106" s="213"/>
      <c r="AC106" s="213"/>
      <c r="AD106" s="213"/>
      <c r="AE106" s="213"/>
      <c r="AF106" s="213"/>
      <c r="AG106" s="213" t="s">
        <v>187</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1" x14ac:dyDescent="0.2">
      <c r="A107" s="220"/>
      <c r="B107" s="221"/>
      <c r="C107" s="255" t="s">
        <v>323</v>
      </c>
      <c r="D107" s="242"/>
      <c r="E107" s="242"/>
      <c r="F107" s="242"/>
      <c r="G107" s="242"/>
      <c r="H107" s="222"/>
      <c r="I107" s="222"/>
      <c r="J107" s="222"/>
      <c r="K107" s="222"/>
      <c r="L107" s="222"/>
      <c r="M107" s="222"/>
      <c r="N107" s="222"/>
      <c r="O107" s="222"/>
      <c r="P107" s="222"/>
      <c r="Q107" s="222"/>
      <c r="R107" s="222"/>
      <c r="S107" s="222"/>
      <c r="T107" s="222"/>
      <c r="U107" s="222"/>
      <c r="V107" s="222"/>
      <c r="W107" s="222"/>
      <c r="X107" s="222"/>
      <c r="Y107" s="213"/>
      <c r="Z107" s="213"/>
      <c r="AA107" s="213"/>
      <c r="AB107" s="213"/>
      <c r="AC107" s="213"/>
      <c r="AD107" s="213"/>
      <c r="AE107" s="213"/>
      <c r="AF107" s="213"/>
      <c r="AG107" s="213" t="s">
        <v>196</v>
      </c>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1" x14ac:dyDescent="0.2">
      <c r="A108" s="233">
        <v>39</v>
      </c>
      <c r="B108" s="234" t="s">
        <v>324</v>
      </c>
      <c r="C108" s="253" t="s">
        <v>325</v>
      </c>
      <c r="D108" s="235" t="s">
        <v>181</v>
      </c>
      <c r="E108" s="236">
        <v>481.91147000000001</v>
      </c>
      <c r="F108" s="237"/>
      <c r="G108" s="238">
        <f>ROUND(E108*F108,2)</f>
        <v>0</v>
      </c>
      <c r="H108" s="237"/>
      <c r="I108" s="238">
        <f>ROUND(E108*H108,2)</f>
        <v>0</v>
      </c>
      <c r="J108" s="237"/>
      <c r="K108" s="238">
        <f>ROUND(E108*J108,2)</f>
        <v>0</v>
      </c>
      <c r="L108" s="238">
        <v>21</v>
      </c>
      <c r="M108" s="238">
        <f>G108*(1+L108/100)</f>
        <v>0</v>
      </c>
      <c r="N108" s="238">
        <v>2.5249999999999999</v>
      </c>
      <c r="O108" s="238">
        <f>ROUND(E108*N108,2)</f>
        <v>1216.83</v>
      </c>
      <c r="P108" s="238">
        <v>0</v>
      </c>
      <c r="Q108" s="238">
        <f>ROUND(E108*P108,2)</f>
        <v>0</v>
      </c>
      <c r="R108" s="238" t="s">
        <v>256</v>
      </c>
      <c r="S108" s="238" t="s">
        <v>183</v>
      </c>
      <c r="T108" s="239" t="s">
        <v>183</v>
      </c>
      <c r="U108" s="222">
        <v>2.3199999999999998</v>
      </c>
      <c r="V108" s="222">
        <f>ROUND(E108*U108,2)</f>
        <v>1118.03</v>
      </c>
      <c r="W108" s="222"/>
      <c r="X108" s="222" t="s">
        <v>184</v>
      </c>
      <c r="Y108" s="213"/>
      <c r="Z108" s="213"/>
      <c r="AA108" s="213"/>
      <c r="AB108" s="213"/>
      <c r="AC108" s="213"/>
      <c r="AD108" s="213"/>
      <c r="AE108" s="213"/>
      <c r="AF108" s="213"/>
      <c r="AG108" s="213" t="s">
        <v>190</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1" x14ac:dyDescent="0.2">
      <c r="A109" s="220"/>
      <c r="B109" s="221"/>
      <c r="C109" s="254" t="s">
        <v>322</v>
      </c>
      <c r="D109" s="241"/>
      <c r="E109" s="241"/>
      <c r="F109" s="241"/>
      <c r="G109" s="241"/>
      <c r="H109" s="222"/>
      <c r="I109" s="222"/>
      <c r="J109" s="222"/>
      <c r="K109" s="222"/>
      <c r="L109" s="222"/>
      <c r="M109" s="222"/>
      <c r="N109" s="222"/>
      <c r="O109" s="222"/>
      <c r="P109" s="222"/>
      <c r="Q109" s="222"/>
      <c r="R109" s="222"/>
      <c r="S109" s="222"/>
      <c r="T109" s="222"/>
      <c r="U109" s="222"/>
      <c r="V109" s="222"/>
      <c r="W109" s="222"/>
      <c r="X109" s="222"/>
      <c r="Y109" s="213"/>
      <c r="Z109" s="213"/>
      <c r="AA109" s="213"/>
      <c r="AB109" s="213"/>
      <c r="AC109" s="213"/>
      <c r="AD109" s="213"/>
      <c r="AE109" s="213"/>
      <c r="AF109" s="213"/>
      <c r="AG109" s="213" t="s">
        <v>187</v>
      </c>
      <c r="AH109" s="213"/>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outlineLevel="1" x14ac:dyDescent="0.2">
      <c r="A110" s="220"/>
      <c r="B110" s="221"/>
      <c r="C110" s="255" t="s">
        <v>326</v>
      </c>
      <c r="D110" s="242"/>
      <c r="E110" s="242"/>
      <c r="F110" s="242"/>
      <c r="G110" s="242"/>
      <c r="H110" s="222"/>
      <c r="I110" s="222"/>
      <c r="J110" s="222"/>
      <c r="K110" s="222"/>
      <c r="L110" s="222"/>
      <c r="M110" s="222"/>
      <c r="N110" s="222"/>
      <c r="O110" s="222"/>
      <c r="P110" s="222"/>
      <c r="Q110" s="222"/>
      <c r="R110" s="222"/>
      <c r="S110" s="222"/>
      <c r="T110" s="222"/>
      <c r="U110" s="222"/>
      <c r="V110" s="222"/>
      <c r="W110" s="222"/>
      <c r="X110" s="222"/>
      <c r="Y110" s="213"/>
      <c r="Z110" s="213"/>
      <c r="AA110" s="213"/>
      <c r="AB110" s="213"/>
      <c r="AC110" s="213"/>
      <c r="AD110" s="213"/>
      <c r="AE110" s="213"/>
      <c r="AF110" s="213"/>
      <c r="AG110" s="213" t="s">
        <v>196</v>
      </c>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ht="22.5" outlineLevel="1" x14ac:dyDescent="0.2">
      <c r="A111" s="233">
        <v>40</v>
      </c>
      <c r="B111" s="234" t="s">
        <v>327</v>
      </c>
      <c r="C111" s="253" t="s">
        <v>328</v>
      </c>
      <c r="D111" s="235" t="s">
        <v>329</v>
      </c>
      <c r="E111" s="236">
        <v>81.599999999999994</v>
      </c>
      <c r="F111" s="237"/>
      <c r="G111" s="238">
        <f>ROUND(E111*F111,2)</f>
        <v>0</v>
      </c>
      <c r="H111" s="237"/>
      <c r="I111" s="238">
        <f>ROUND(E111*H111,2)</f>
        <v>0</v>
      </c>
      <c r="J111" s="237"/>
      <c r="K111" s="238">
        <f>ROUND(E111*J111,2)</f>
        <v>0</v>
      </c>
      <c r="L111" s="238">
        <v>21</v>
      </c>
      <c r="M111" s="238">
        <f>G111*(1+L111/100)</f>
        <v>0</v>
      </c>
      <c r="N111" s="238">
        <v>0</v>
      </c>
      <c r="O111" s="238">
        <f>ROUND(E111*N111,2)</f>
        <v>0</v>
      </c>
      <c r="P111" s="238">
        <v>0</v>
      </c>
      <c r="Q111" s="238">
        <f>ROUND(E111*P111,2)</f>
        <v>0</v>
      </c>
      <c r="R111" s="238" t="s">
        <v>256</v>
      </c>
      <c r="S111" s="238" t="s">
        <v>183</v>
      </c>
      <c r="T111" s="239" t="s">
        <v>183</v>
      </c>
      <c r="U111" s="222">
        <v>0.04</v>
      </c>
      <c r="V111" s="222">
        <f>ROUND(E111*U111,2)</f>
        <v>3.26</v>
      </c>
      <c r="W111" s="222"/>
      <c r="X111" s="222" t="s">
        <v>184</v>
      </c>
      <c r="Y111" s="213"/>
      <c r="Z111" s="213"/>
      <c r="AA111" s="213"/>
      <c r="AB111" s="213"/>
      <c r="AC111" s="213"/>
      <c r="AD111" s="213"/>
      <c r="AE111" s="213"/>
      <c r="AF111" s="213"/>
      <c r="AG111" s="213" t="s">
        <v>190</v>
      </c>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1" x14ac:dyDescent="0.2">
      <c r="A112" s="220"/>
      <c r="B112" s="221"/>
      <c r="C112" s="254" t="s">
        <v>322</v>
      </c>
      <c r="D112" s="241"/>
      <c r="E112" s="241"/>
      <c r="F112" s="241"/>
      <c r="G112" s="241"/>
      <c r="H112" s="222"/>
      <c r="I112" s="222"/>
      <c r="J112" s="222"/>
      <c r="K112" s="222"/>
      <c r="L112" s="222"/>
      <c r="M112" s="222"/>
      <c r="N112" s="222"/>
      <c r="O112" s="222"/>
      <c r="P112" s="222"/>
      <c r="Q112" s="222"/>
      <c r="R112" s="222"/>
      <c r="S112" s="222"/>
      <c r="T112" s="222"/>
      <c r="U112" s="222"/>
      <c r="V112" s="222"/>
      <c r="W112" s="222"/>
      <c r="X112" s="222"/>
      <c r="Y112" s="213"/>
      <c r="Z112" s="213"/>
      <c r="AA112" s="213"/>
      <c r="AB112" s="213"/>
      <c r="AC112" s="213"/>
      <c r="AD112" s="213"/>
      <c r="AE112" s="213"/>
      <c r="AF112" s="213"/>
      <c r="AG112" s="213" t="s">
        <v>187</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1" x14ac:dyDescent="0.2">
      <c r="A113" s="220"/>
      <c r="B113" s="221"/>
      <c r="C113" s="255" t="s">
        <v>330</v>
      </c>
      <c r="D113" s="242"/>
      <c r="E113" s="242"/>
      <c r="F113" s="242"/>
      <c r="G113" s="242"/>
      <c r="H113" s="222"/>
      <c r="I113" s="222"/>
      <c r="J113" s="222"/>
      <c r="K113" s="222"/>
      <c r="L113" s="222"/>
      <c r="M113" s="222"/>
      <c r="N113" s="222"/>
      <c r="O113" s="222"/>
      <c r="P113" s="222"/>
      <c r="Q113" s="222"/>
      <c r="R113" s="222"/>
      <c r="S113" s="222"/>
      <c r="T113" s="222"/>
      <c r="U113" s="222"/>
      <c r="V113" s="222"/>
      <c r="W113" s="222"/>
      <c r="X113" s="222"/>
      <c r="Y113" s="213"/>
      <c r="Z113" s="213"/>
      <c r="AA113" s="213"/>
      <c r="AB113" s="213"/>
      <c r="AC113" s="213"/>
      <c r="AD113" s="213"/>
      <c r="AE113" s="213"/>
      <c r="AF113" s="213"/>
      <c r="AG113" s="213" t="s">
        <v>196</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outlineLevel="1" x14ac:dyDescent="0.2">
      <c r="A114" s="233">
        <v>41</v>
      </c>
      <c r="B114" s="234" t="s">
        <v>331</v>
      </c>
      <c r="C114" s="253" t="s">
        <v>332</v>
      </c>
      <c r="D114" s="235" t="s">
        <v>181</v>
      </c>
      <c r="E114" s="236">
        <v>481.91147000000001</v>
      </c>
      <c r="F114" s="237"/>
      <c r="G114" s="238">
        <f>ROUND(E114*F114,2)</f>
        <v>0</v>
      </c>
      <c r="H114" s="237"/>
      <c r="I114" s="238">
        <f>ROUND(E114*H114,2)</f>
        <v>0</v>
      </c>
      <c r="J114" s="237"/>
      <c r="K114" s="238">
        <f>ROUND(E114*J114,2)</f>
        <v>0</v>
      </c>
      <c r="L114" s="238">
        <v>21</v>
      </c>
      <c r="M114" s="238">
        <f>G114*(1+L114/100)</f>
        <v>0</v>
      </c>
      <c r="N114" s="238">
        <v>0</v>
      </c>
      <c r="O114" s="238">
        <f>ROUND(E114*N114,2)</f>
        <v>0</v>
      </c>
      <c r="P114" s="238">
        <v>0</v>
      </c>
      <c r="Q114" s="238">
        <f>ROUND(E114*P114,2)</f>
        <v>0</v>
      </c>
      <c r="R114" s="238" t="s">
        <v>256</v>
      </c>
      <c r="S114" s="238" t="s">
        <v>183</v>
      </c>
      <c r="T114" s="239" t="s">
        <v>183</v>
      </c>
      <c r="U114" s="222">
        <v>0.21</v>
      </c>
      <c r="V114" s="222">
        <f>ROUND(E114*U114,2)</f>
        <v>101.2</v>
      </c>
      <c r="W114" s="222"/>
      <c r="X114" s="222" t="s">
        <v>184</v>
      </c>
      <c r="Y114" s="213"/>
      <c r="Z114" s="213"/>
      <c r="AA114" s="213"/>
      <c r="AB114" s="213"/>
      <c r="AC114" s="213"/>
      <c r="AD114" s="213"/>
      <c r="AE114" s="213"/>
      <c r="AF114" s="213"/>
      <c r="AG114" s="213" t="s">
        <v>190</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1" x14ac:dyDescent="0.2">
      <c r="A115" s="220"/>
      <c r="B115" s="221"/>
      <c r="C115" s="254" t="s">
        <v>333</v>
      </c>
      <c r="D115" s="241"/>
      <c r="E115" s="241"/>
      <c r="F115" s="241"/>
      <c r="G115" s="241"/>
      <c r="H115" s="222"/>
      <c r="I115" s="222"/>
      <c r="J115" s="222"/>
      <c r="K115" s="222"/>
      <c r="L115" s="222"/>
      <c r="M115" s="222"/>
      <c r="N115" s="222"/>
      <c r="O115" s="222"/>
      <c r="P115" s="222"/>
      <c r="Q115" s="222"/>
      <c r="R115" s="222"/>
      <c r="S115" s="222"/>
      <c r="T115" s="222"/>
      <c r="U115" s="222"/>
      <c r="V115" s="222"/>
      <c r="W115" s="222"/>
      <c r="X115" s="222"/>
      <c r="Y115" s="213"/>
      <c r="Z115" s="213"/>
      <c r="AA115" s="213"/>
      <c r="AB115" s="213"/>
      <c r="AC115" s="213"/>
      <c r="AD115" s="213"/>
      <c r="AE115" s="213"/>
      <c r="AF115" s="213"/>
      <c r="AG115" s="213" t="s">
        <v>187</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1" x14ac:dyDescent="0.2">
      <c r="A116" s="243">
        <v>42</v>
      </c>
      <c r="B116" s="244" t="s">
        <v>334</v>
      </c>
      <c r="C116" s="256" t="s">
        <v>335</v>
      </c>
      <c r="D116" s="245" t="s">
        <v>227</v>
      </c>
      <c r="E116" s="246">
        <v>246.37299999999999</v>
      </c>
      <c r="F116" s="247"/>
      <c r="G116" s="248">
        <f>ROUND(E116*F116,2)</f>
        <v>0</v>
      </c>
      <c r="H116" s="247"/>
      <c r="I116" s="248">
        <f>ROUND(E116*H116,2)</f>
        <v>0</v>
      </c>
      <c r="J116" s="247"/>
      <c r="K116" s="248">
        <f>ROUND(E116*J116,2)</f>
        <v>0</v>
      </c>
      <c r="L116" s="248">
        <v>21</v>
      </c>
      <c r="M116" s="248">
        <f>G116*(1+L116/100)</f>
        <v>0</v>
      </c>
      <c r="N116" s="248">
        <v>1.41E-2</v>
      </c>
      <c r="O116" s="248">
        <f>ROUND(E116*N116,2)</f>
        <v>3.47</v>
      </c>
      <c r="P116" s="248">
        <v>0</v>
      </c>
      <c r="Q116" s="248">
        <f>ROUND(E116*P116,2)</f>
        <v>0</v>
      </c>
      <c r="R116" s="248" t="s">
        <v>256</v>
      </c>
      <c r="S116" s="248" t="s">
        <v>183</v>
      </c>
      <c r="T116" s="249" t="s">
        <v>183</v>
      </c>
      <c r="U116" s="222">
        <v>0.4</v>
      </c>
      <c r="V116" s="222">
        <f>ROUND(E116*U116,2)</f>
        <v>98.55</v>
      </c>
      <c r="W116" s="222"/>
      <c r="X116" s="222" t="s">
        <v>184</v>
      </c>
      <c r="Y116" s="213"/>
      <c r="Z116" s="213"/>
      <c r="AA116" s="213"/>
      <c r="AB116" s="213"/>
      <c r="AC116" s="213"/>
      <c r="AD116" s="213"/>
      <c r="AE116" s="213"/>
      <c r="AF116" s="213"/>
      <c r="AG116" s="213" t="s">
        <v>190</v>
      </c>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1" x14ac:dyDescent="0.2">
      <c r="A117" s="243">
        <v>43</v>
      </c>
      <c r="B117" s="244" t="s">
        <v>336</v>
      </c>
      <c r="C117" s="256" t="s">
        <v>337</v>
      </c>
      <c r="D117" s="245" t="s">
        <v>227</v>
      </c>
      <c r="E117" s="246">
        <v>246.37299999999999</v>
      </c>
      <c r="F117" s="247"/>
      <c r="G117" s="248">
        <f>ROUND(E117*F117,2)</f>
        <v>0</v>
      </c>
      <c r="H117" s="247"/>
      <c r="I117" s="248">
        <f>ROUND(E117*H117,2)</f>
        <v>0</v>
      </c>
      <c r="J117" s="247"/>
      <c r="K117" s="248">
        <f>ROUND(E117*J117,2)</f>
        <v>0</v>
      </c>
      <c r="L117" s="248">
        <v>21</v>
      </c>
      <c r="M117" s="248">
        <f>G117*(1+L117/100)</f>
        <v>0</v>
      </c>
      <c r="N117" s="248">
        <v>0</v>
      </c>
      <c r="O117" s="248">
        <f>ROUND(E117*N117,2)</f>
        <v>0</v>
      </c>
      <c r="P117" s="248">
        <v>0</v>
      </c>
      <c r="Q117" s="248">
        <f>ROUND(E117*P117,2)</f>
        <v>0</v>
      </c>
      <c r="R117" s="248" t="s">
        <v>256</v>
      </c>
      <c r="S117" s="248" t="s">
        <v>183</v>
      </c>
      <c r="T117" s="249" t="s">
        <v>183</v>
      </c>
      <c r="U117" s="222">
        <v>0.24</v>
      </c>
      <c r="V117" s="222">
        <f>ROUND(E117*U117,2)</f>
        <v>59.13</v>
      </c>
      <c r="W117" s="222"/>
      <c r="X117" s="222" t="s">
        <v>184</v>
      </c>
      <c r="Y117" s="213"/>
      <c r="Z117" s="213"/>
      <c r="AA117" s="213"/>
      <c r="AB117" s="213"/>
      <c r="AC117" s="213"/>
      <c r="AD117" s="213"/>
      <c r="AE117" s="213"/>
      <c r="AF117" s="213"/>
      <c r="AG117" s="213" t="s">
        <v>190</v>
      </c>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1" x14ac:dyDescent="0.2">
      <c r="A118" s="233">
        <v>44</v>
      </c>
      <c r="B118" s="234" t="s">
        <v>338</v>
      </c>
      <c r="C118" s="253" t="s">
        <v>339</v>
      </c>
      <c r="D118" s="235" t="s">
        <v>238</v>
      </c>
      <c r="E118" s="236">
        <v>21.575959999999998</v>
      </c>
      <c r="F118" s="237"/>
      <c r="G118" s="238">
        <f>ROUND(E118*F118,2)</f>
        <v>0</v>
      </c>
      <c r="H118" s="237"/>
      <c r="I118" s="238">
        <f>ROUND(E118*H118,2)</f>
        <v>0</v>
      </c>
      <c r="J118" s="237"/>
      <c r="K118" s="238">
        <f>ROUND(E118*J118,2)</f>
        <v>0</v>
      </c>
      <c r="L118" s="238">
        <v>21</v>
      </c>
      <c r="M118" s="238">
        <f>G118*(1+L118/100)</f>
        <v>0</v>
      </c>
      <c r="N118" s="238">
        <v>1.0662499999999999</v>
      </c>
      <c r="O118" s="238">
        <f>ROUND(E118*N118,2)</f>
        <v>23.01</v>
      </c>
      <c r="P118" s="238">
        <v>0</v>
      </c>
      <c r="Q118" s="238">
        <f>ROUND(E118*P118,2)</f>
        <v>0</v>
      </c>
      <c r="R118" s="238" t="s">
        <v>256</v>
      </c>
      <c r="S118" s="238" t="s">
        <v>183</v>
      </c>
      <c r="T118" s="239" t="s">
        <v>183</v>
      </c>
      <c r="U118" s="222">
        <v>15.23</v>
      </c>
      <c r="V118" s="222">
        <f>ROUND(E118*U118,2)</f>
        <v>328.6</v>
      </c>
      <c r="W118" s="222"/>
      <c r="X118" s="222" t="s">
        <v>184</v>
      </c>
      <c r="Y118" s="213"/>
      <c r="Z118" s="213"/>
      <c r="AA118" s="213"/>
      <c r="AB118" s="213"/>
      <c r="AC118" s="213"/>
      <c r="AD118" s="213"/>
      <c r="AE118" s="213"/>
      <c r="AF118" s="213"/>
      <c r="AG118" s="213" t="s">
        <v>190</v>
      </c>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outlineLevel="1" x14ac:dyDescent="0.2">
      <c r="A119" s="220"/>
      <c r="B119" s="221"/>
      <c r="C119" s="254" t="s">
        <v>280</v>
      </c>
      <c r="D119" s="241"/>
      <c r="E119" s="241"/>
      <c r="F119" s="241"/>
      <c r="G119" s="241"/>
      <c r="H119" s="222"/>
      <c r="I119" s="222"/>
      <c r="J119" s="222"/>
      <c r="K119" s="222"/>
      <c r="L119" s="222"/>
      <c r="M119" s="222"/>
      <c r="N119" s="222"/>
      <c r="O119" s="222"/>
      <c r="P119" s="222"/>
      <c r="Q119" s="222"/>
      <c r="R119" s="222"/>
      <c r="S119" s="222"/>
      <c r="T119" s="222"/>
      <c r="U119" s="222"/>
      <c r="V119" s="222"/>
      <c r="W119" s="222"/>
      <c r="X119" s="222"/>
      <c r="Y119" s="213"/>
      <c r="Z119" s="213"/>
      <c r="AA119" s="213"/>
      <c r="AB119" s="213"/>
      <c r="AC119" s="213"/>
      <c r="AD119" s="213"/>
      <c r="AE119" s="213"/>
      <c r="AF119" s="213"/>
      <c r="AG119" s="213" t="s">
        <v>187</v>
      </c>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outlineLevel="1" x14ac:dyDescent="0.2">
      <c r="A120" s="220"/>
      <c r="B120" s="221"/>
      <c r="C120" s="255" t="s">
        <v>311</v>
      </c>
      <c r="D120" s="242"/>
      <c r="E120" s="242"/>
      <c r="F120" s="242"/>
      <c r="G120" s="242"/>
      <c r="H120" s="222"/>
      <c r="I120" s="222"/>
      <c r="J120" s="222"/>
      <c r="K120" s="222"/>
      <c r="L120" s="222"/>
      <c r="M120" s="222"/>
      <c r="N120" s="222"/>
      <c r="O120" s="222"/>
      <c r="P120" s="222"/>
      <c r="Q120" s="222"/>
      <c r="R120" s="222"/>
      <c r="S120" s="222"/>
      <c r="T120" s="222"/>
      <c r="U120" s="222"/>
      <c r="V120" s="222"/>
      <c r="W120" s="222"/>
      <c r="X120" s="222"/>
      <c r="Y120" s="213"/>
      <c r="Z120" s="213"/>
      <c r="AA120" s="213"/>
      <c r="AB120" s="213"/>
      <c r="AC120" s="213"/>
      <c r="AD120" s="213"/>
      <c r="AE120" s="213"/>
      <c r="AF120" s="213"/>
      <c r="AG120" s="213" t="s">
        <v>196</v>
      </c>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ht="22.5" outlineLevel="1" x14ac:dyDescent="0.2">
      <c r="A121" s="233">
        <v>45</v>
      </c>
      <c r="B121" s="234" t="s">
        <v>340</v>
      </c>
      <c r="C121" s="253" t="s">
        <v>341</v>
      </c>
      <c r="D121" s="235" t="s">
        <v>181</v>
      </c>
      <c r="E121" s="236">
        <v>716.548</v>
      </c>
      <c r="F121" s="237"/>
      <c r="G121" s="238">
        <f>ROUND(E121*F121,2)</f>
        <v>0</v>
      </c>
      <c r="H121" s="237"/>
      <c r="I121" s="238">
        <f>ROUND(E121*H121,2)</f>
        <v>0</v>
      </c>
      <c r="J121" s="237"/>
      <c r="K121" s="238">
        <f>ROUND(E121*J121,2)</f>
        <v>0</v>
      </c>
      <c r="L121" s="238">
        <v>21</v>
      </c>
      <c r="M121" s="238">
        <f>G121*(1+L121/100)</f>
        <v>0</v>
      </c>
      <c r="N121" s="238">
        <v>1.837</v>
      </c>
      <c r="O121" s="238">
        <f>ROUND(E121*N121,2)</f>
        <v>1316.3</v>
      </c>
      <c r="P121" s="238">
        <v>0</v>
      </c>
      <c r="Q121" s="238">
        <f>ROUND(E121*P121,2)</f>
        <v>0</v>
      </c>
      <c r="R121" s="238" t="s">
        <v>256</v>
      </c>
      <c r="S121" s="238" t="s">
        <v>183</v>
      </c>
      <c r="T121" s="239" t="s">
        <v>183</v>
      </c>
      <c r="U121" s="222">
        <v>1.84</v>
      </c>
      <c r="V121" s="222">
        <f>ROUND(E121*U121,2)</f>
        <v>1318.45</v>
      </c>
      <c r="W121" s="222"/>
      <c r="X121" s="222" t="s">
        <v>184</v>
      </c>
      <c r="Y121" s="213"/>
      <c r="Z121" s="213"/>
      <c r="AA121" s="213"/>
      <c r="AB121" s="213"/>
      <c r="AC121" s="213"/>
      <c r="AD121" s="213"/>
      <c r="AE121" s="213"/>
      <c r="AF121" s="213"/>
      <c r="AG121" s="213" t="s">
        <v>190</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1" x14ac:dyDescent="0.2">
      <c r="A122" s="220"/>
      <c r="B122" s="221"/>
      <c r="C122" s="254" t="s">
        <v>342</v>
      </c>
      <c r="D122" s="241"/>
      <c r="E122" s="241"/>
      <c r="F122" s="241"/>
      <c r="G122" s="241"/>
      <c r="H122" s="222"/>
      <c r="I122" s="222"/>
      <c r="J122" s="222"/>
      <c r="K122" s="222"/>
      <c r="L122" s="222"/>
      <c r="M122" s="222"/>
      <c r="N122" s="222"/>
      <c r="O122" s="222"/>
      <c r="P122" s="222"/>
      <c r="Q122" s="222"/>
      <c r="R122" s="222"/>
      <c r="S122" s="222"/>
      <c r="T122" s="222"/>
      <c r="U122" s="222"/>
      <c r="V122" s="222"/>
      <c r="W122" s="222"/>
      <c r="X122" s="222"/>
      <c r="Y122" s="213"/>
      <c r="Z122" s="213"/>
      <c r="AA122" s="213"/>
      <c r="AB122" s="213"/>
      <c r="AC122" s="213"/>
      <c r="AD122" s="213"/>
      <c r="AE122" s="213"/>
      <c r="AF122" s="213"/>
      <c r="AG122" s="213" t="s">
        <v>187</v>
      </c>
      <c r="AH122" s="213"/>
      <c r="AI122" s="213"/>
      <c r="AJ122" s="213"/>
      <c r="AK122" s="213"/>
      <c r="AL122" s="213"/>
      <c r="AM122" s="213"/>
      <c r="AN122" s="213"/>
      <c r="AO122" s="213"/>
      <c r="AP122" s="213"/>
      <c r="AQ122" s="213"/>
      <c r="AR122" s="213"/>
      <c r="AS122" s="213"/>
      <c r="AT122" s="213"/>
      <c r="AU122" s="213"/>
      <c r="AV122" s="213"/>
      <c r="AW122" s="213"/>
      <c r="AX122" s="213"/>
      <c r="AY122" s="213"/>
      <c r="AZ122" s="213"/>
      <c r="BA122" s="240" t="str">
        <f>C122</f>
        <v>pod mazaniny a dlažby, popř. na plochých střechách, vodorovný nebo ve spádu, s udusáním a urovnáním povrchu,</v>
      </c>
      <c r="BB122" s="213"/>
      <c r="BC122" s="213"/>
      <c r="BD122" s="213"/>
      <c r="BE122" s="213"/>
      <c r="BF122" s="213"/>
      <c r="BG122" s="213"/>
      <c r="BH122" s="213"/>
    </row>
    <row r="123" spans="1:60" outlineLevel="1" x14ac:dyDescent="0.2">
      <c r="A123" s="220"/>
      <c r="B123" s="221"/>
      <c r="C123" s="255" t="s">
        <v>343</v>
      </c>
      <c r="D123" s="242"/>
      <c r="E123" s="242"/>
      <c r="F123" s="242"/>
      <c r="G123" s="242"/>
      <c r="H123" s="222"/>
      <c r="I123" s="222"/>
      <c r="J123" s="222"/>
      <c r="K123" s="222"/>
      <c r="L123" s="222"/>
      <c r="M123" s="222"/>
      <c r="N123" s="222"/>
      <c r="O123" s="222"/>
      <c r="P123" s="222"/>
      <c r="Q123" s="222"/>
      <c r="R123" s="222"/>
      <c r="S123" s="222"/>
      <c r="T123" s="222"/>
      <c r="U123" s="222"/>
      <c r="V123" s="222"/>
      <c r="W123" s="222"/>
      <c r="X123" s="222"/>
      <c r="Y123" s="213"/>
      <c r="Z123" s="213"/>
      <c r="AA123" s="213"/>
      <c r="AB123" s="213"/>
      <c r="AC123" s="213"/>
      <c r="AD123" s="213"/>
      <c r="AE123" s="213"/>
      <c r="AF123" s="213"/>
      <c r="AG123" s="213" t="s">
        <v>196</v>
      </c>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1" x14ac:dyDescent="0.2">
      <c r="A124" s="233">
        <v>46</v>
      </c>
      <c r="B124" s="234" t="s">
        <v>344</v>
      </c>
      <c r="C124" s="253" t="s">
        <v>345</v>
      </c>
      <c r="D124" s="235" t="s">
        <v>329</v>
      </c>
      <c r="E124" s="236">
        <v>81.599999999999994</v>
      </c>
      <c r="F124" s="237"/>
      <c r="G124" s="238">
        <f>ROUND(E124*F124,2)</f>
        <v>0</v>
      </c>
      <c r="H124" s="237"/>
      <c r="I124" s="238">
        <f>ROUND(E124*H124,2)</f>
        <v>0</v>
      </c>
      <c r="J124" s="237"/>
      <c r="K124" s="238">
        <f>ROUND(E124*J124,2)</f>
        <v>0</v>
      </c>
      <c r="L124" s="238">
        <v>21</v>
      </c>
      <c r="M124" s="238">
        <f>G124*(1+L124/100)</f>
        <v>0</v>
      </c>
      <c r="N124" s="238">
        <v>1.2800000000000001E-3</v>
      </c>
      <c r="O124" s="238">
        <f>ROUND(E124*N124,2)</f>
        <v>0.1</v>
      </c>
      <c r="P124" s="238">
        <v>0</v>
      </c>
      <c r="Q124" s="238">
        <f>ROUND(E124*P124,2)</f>
        <v>0</v>
      </c>
      <c r="R124" s="238" t="s">
        <v>256</v>
      </c>
      <c r="S124" s="238" t="s">
        <v>183</v>
      </c>
      <c r="T124" s="239" t="s">
        <v>183</v>
      </c>
      <c r="U124" s="222">
        <v>0.09</v>
      </c>
      <c r="V124" s="222">
        <f>ROUND(E124*U124,2)</f>
        <v>7.34</v>
      </c>
      <c r="W124" s="222"/>
      <c r="X124" s="222" t="s">
        <v>184</v>
      </c>
      <c r="Y124" s="213"/>
      <c r="Z124" s="213"/>
      <c r="AA124" s="213"/>
      <c r="AB124" s="213"/>
      <c r="AC124" s="213"/>
      <c r="AD124" s="213"/>
      <c r="AE124" s="213"/>
      <c r="AF124" s="213"/>
      <c r="AG124" s="213" t="s">
        <v>190</v>
      </c>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outlineLevel="1" x14ac:dyDescent="0.2">
      <c r="A125" s="220"/>
      <c r="B125" s="221"/>
      <c r="C125" s="254" t="s">
        <v>346</v>
      </c>
      <c r="D125" s="241"/>
      <c r="E125" s="241"/>
      <c r="F125" s="241"/>
      <c r="G125" s="241"/>
      <c r="H125" s="222"/>
      <c r="I125" s="222"/>
      <c r="J125" s="222"/>
      <c r="K125" s="222"/>
      <c r="L125" s="222"/>
      <c r="M125" s="222"/>
      <c r="N125" s="222"/>
      <c r="O125" s="222"/>
      <c r="P125" s="222"/>
      <c r="Q125" s="222"/>
      <c r="R125" s="222"/>
      <c r="S125" s="222"/>
      <c r="T125" s="222"/>
      <c r="U125" s="222"/>
      <c r="V125" s="222"/>
      <c r="W125" s="222"/>
      <c r="X125" s="222"/>
      <c r="Y125" s="213"/>
      <c r="Z125" s="213"/>
      <c r="AA125" s="213"/>
      <c r="AB125" s="213"/>
      <c r="AC125" s="213"/>
      <c r="AD125" s="213"/>
      <c r="AE125" s="213"/>
      <c r="AF125" s="213"/>
      <c r="AG125" s="213" t="s">
        <v>187</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ht="22.5" outlineLevel="1" x14ac:dyDescent="0.2">
      <c r="A126" s="233">
        <v>47</v>
      </c>
      <c r="B126" s="234" t="s">
        <v>347</v>
      </c>
      <c r="C126" s="253" t="s">
        <v>348</v>
      </c>
      <c r="D126" s="235" t="s">
        <v>329</v>
      </c>
      <c r="E126" s="236">
        <v>81.599999999999994</v>
      </c>
      <c r="F126" s="237"/>
      <c r="G126" s="238">
        <f>ROUND(E126*F126,2)</f>
        <v>0</v>
      </c>
      <c r="H126" s="237"/>
      <c r="I126" s="238">
        <f>ROUND(E126*H126,2)</f>
        <v>0</v>
      </c>
      <c r="J126" s="237"/>
      <c r="K126" s="238">
        <f>ROUND(E126*J126,2)</f>
        <v>0</v>
      </c>
      <c r="L126" s="238">
        <v>21</v>
      </c>
      <c r="M126" s="238">
        <f>G126*(1+L126/100)</f>
        <v>0</v>
      </c>
      <c r="N126" s="238">
        <v>4.8000000000000001E-4</v>
      </c>
      <c r="O126" s="238">
        <f>ROUND(E126*N126,2)</f>
        <v>0.04</v>
      </c>
      <c r="P126" s="238">
        <v>0</v>
      </c>
      <c r="Q126" s="238">
        <f>ROUND(E126*P126,2)</f>
        <v>0</v>
      </c>
      <c r="R126" s="238" t="s">
        <v>256</v>
      </c>
      <c r="S126" s="238" t="s">
        <v>183</v>
      </c>
      <c r="T126" s="239" t="s">
        <v>183</v>
      </c>
      <c r="U126" s="222">
        <v>4.2000000000000003E-2</v>
      </c>
      <c r="V126" s="222">
        <f>ROUND(E126*U126,2)</f>
        <v>3.43</v>
      </c>
      <c r="W126" s="222"/>
      <c r="X126" s="222" t="s">
        <v>184</v>
      </c>
      <c r="Y126" s="213"/>
      <c r="Z126" s="213"/>
      <c r="AA126" s="213"/>
      <c r="AB126" s="213"/>
      <c r="AC126" s="213"/>
      <c r="AD126" s="213"/>
      <c r="AE126" s="213"/>
      <c r="AF126" s="213"/>
      <c r="AG126" s="213" t="s">
        <v>190</v>
      </c>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outlineLevel="1" x14ac:dyDescent="0.2">
      <c r="A127" s="220"/>
      <c r="B127" s="221"/>
      <c r="C127" s="254" t="s">
        <v>346</v>
      </c>
      <c r="D127" s="241"/>
      <c r="E127" s="241"/>
      <c r="F127" s="241"/>
      <c r="G127" s="241"/>
      <c r="H127" s="222"/>
      <c r="I127" s="222"/>
      <c r="J127" s="222"/>
      <c r="K127" s="222"/>
      <c r="L127" s="222"/>
      <c r="M127" s="222"/>
      <c r="N127" s="222"/>
      <c r="O127" s="222"/>
      <c r="P127" s="222"/>
      <c r="Q127" s="222"/>
      <c r="R127" s="222"/>
      <c r="S127" s="222"/>
      <c r="T127" s="222"/>
      <c r="U127" s="222"/>
      <c r="V127" s="222"/>
      <c r="W127" s="222"/>
      <c r="X127" s="222"/>
      <c r="Y127" s="213"/>
      <c r="Z127" s="213"/>
      <c r="AA127" s="213"/>
      <c r="AB127" s="213"/>
      <c r="AC127" s="213"/>
      <c r="AD127" s="213"/>
      <c r="AE127" s="213"/>
      <c r="AF127" s="213"/>
      <c r="AG127" s="213" t="s">
        <v>187</v>
      </c>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1" x14ac:dyDescent="0.2">
      <c r="A128" s="243">
        <v>48</v>
      </c>
      <c r="B128" s="244" t="s">
        <v>349</v>
      </c>
      <c r="C128" s="256" t="s">
        <v>350</v>
      </c>
      <c r="D128" s="245" t="s">
        <v>266</v>
      </c>
      <c r="E128" s="246">
        <v>405</v>
      </c>
      <c r="F128" s="247"/>
      <c r="G128" s="248">
        <f>ROUND(E128*F128,2)</f>
        <v>0</v>
      </c>
      <c r="H128" s="247"/>
      <c r="I128" s="248">
        <f>ROUND(E128*H128,2)</f>
        <v>0</v>
      </c>
      <c r="J128" s="247"/>
      <c r="K128" s="248">
        <f>ROUND(E128*J128,2)</f>
        <v>0</v>
      </c>
      <c r="L128" s="248">
        <v>21</v>
      </c>
      <c r="M128" s="248">
        <f>G128*(1+L128/100)</f>
        <v>0</v>
      </c>
      <c r="N128" s="248">
        <v>0</v>
      </c>
      <c r="O128" s="248">
        <f>ROUND(E128*N128,2)</f>
        <v>0</v>
      </c>
      <c r="P128" s="248">
        <v>0</v>
      </c>
      <c r="Q128" s="248">
        <f>ROUND(E128*P128,2)</f>
        <v>0</v>
      </c>
      <c r="R128" s="248"/>
      <c r="S128" s="248" t="s">
        <v>248</v>
      </c>
      <c r="T128" s="249" t="s">
        <v>249</v>
      </c>
      <c r="U128" s="222">
        <v>0</v>
      </c>
      <c r="V128" s="222">
        <f>ROUND(E128*U128,2)</f>
        <v>0</v>
      </c>
      <c r="W128" s="222"/>
      <c r="X128" s="222" t="s">
        <v>250</v>
      </c>
      <c r="Y128" s="213"/>
      <c r="Z128" s="213"/>
      <c r="AA128" s="213"/>
      <c r="AB128" s="213"/>
      <c r="AC128" s="213"/>
      <c r="AD128" s="213"/>
      <c r="AE128" s="213"/>
      <c r="AF128" s="213"/>
      <c r="AG128" s="213" t="s">
        <v>251</v>
      </c>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1" x14ac:dyDescent="0.2">
      <c r="A129" s="243">
        <v>49</v>
      </c>
      <c r="B129" s="244" t="s">
        <v>351</v>
      </c>
      <c r="C129" s="256" t="s">
        <v>352</v>
      </c>
      <c r="D129" s="245" t="s">
        <v>227</v>
      </c>
      <c r="E129" s="246">
        <v>508.26</v>
      </c>
      <c r="F129" s="247"/>
      <c r="G129" s="248">
        <f>ROUND(E129*F129,2)</f>
        <v>0</v>
      </c>
      <c r="H129" s="247"/>
      <c r="I129" s="248">
        <f>ROUND(E129*H129,2)</f>
        <v>0</v>
      </c>
      <c r="J129" s="247"/>
      <c r="K129" s="248">
        <f>ROUND(E129*J129,2)</f>
        <v>0</v>
      </c>
      <c r="L129" s="248">
        <v>21</v>
      </c>
      <c r="M129" s="248">
        <f>G129*(1+L129/100)</f>
        <v>0</v>
      </c>
      <c r="N129" s="248">
        <v>0</v>
      </c>
      <c r="O129" s="248">
        <f>ROUND(E129*N129,2)</f>
        <v>0</v>
      </c>
      <c r="P129" s="248">
        <v>0</v>
      </c>
      <c r="Q129" s="248">
        <f>ROUND(E129*P129,2)</f>
        <v>0</v>
      </c>
      <c r="R129" s="248"/>
      <c r="S129" s="248" t="s">
        <v>248</v>
      </c>
      <c r="T129" s="249" t="s">
        <v>249</v>
      </c>
      <c r="U129" s="222">
        <v>0</v>
      </c>
      <c r="V129" s="222">
        <f>ROUND(E129*U129,2)</f>
        <v>0</v>
      </c>
      <c r="W129" s="222"/>
      <c r="X129" s="222" t="s">
        <v>250</v>
      </c>
      <c r="Y129" s="213"/>
      <c r="Z129" s="213"/>
      <c r="AA129" s="213"/>
      <c r="AB129" s="213"/>
      <c r="AC129" s="213"/>
      <c r="AD129" s="213"/>
      <c r="AE129" s="213"/>
      <c r="AF129" s="213"/>
      <c r="AG129" s="213" t="s">
        <v>251</v>
      </c>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x14ac:dyDescent="0.2">
      <c r="A130" s="227" t="s">
        <v>177</v>
      </c>
      <c r="B130" s="228" t="s">
        <v>110</v>
      </c>
      <c r="C130" s="252" t="s">
        <v>111</v>
      </c>
      <c r="D130" s="229"/>
      <c r="E130" s="230"/>
      <c r="F130" s="231"/>
      <c r="G130" s="231">
        <f>SUMIF(AG131:AG141,"&lt;&gt;NOR",G131:G141)</f>
        <v>0</v>
      </c>
      <c r="H130" s="231"/>
      <c r="I130" s="231">
        <f>SUM(I131:I141)</f>
        <v>0</v>
      </c>
      <c r="J130" s="231"/>
      <c r="K130" s="231">
        <f>SUM(K131:K141)</f>
        <v>0</v>
      </c>
      <c r="L130" s="231"/>
      <c r="M130" s="231">
        <f>SUM(M131:M141)</f>
        <v>0</v>
      </c>
      <c r="N130" s="231"/>
      <c r="O130" s="231">
        <f>SUM(O131:O141)</f>
        <v>80.81</v>
      </c>
      <c r="P130" s="231"/>
      <c r="Q130" s="231">
        <f>SUM(Q131:Q141)</f>
        <v>0</v>
      </c>
      <c r="R130" s="231"/>
      <c r="S130" s="231"/>
      <c r="T130" s="232"/>
      <c r="U130" s="226"/>
      <c r="V130" s="226">
        <f>SUM(V131:V141)</f>
        <v>77.319999999999993</v>
      </c>
      <c r="W130" s="226"/>
      <c r="X130" s="226"/>
      <c r="AG130" t="s">
        <v>178</v>
      </c>
    </row>
    <row r="131" spans="1:60" outlineLevel="1" x14ac:dyDescent="0.2">
      <c r="A131" s="233">
        <v>50</v>
      </c>
      <c r="B131" s="234" t="s">
        <v>353</v>
      </c>
      <c r="C131" s="253" t="s">
        <v>354</v>
      </c>
      <c r="D131" s="235" t="s">
        <v>181</v>
      </c>
      <c r="E131" s="236">
        <v>10.946</v>
      </c>
      <c r="F131" s="237"/>
      <c r="G131" s="238">
        <f>ROUND(E131*F131,2)</f>
        <v>0</v>
      </c>
      <c r="H131" s="237"/>
      <c r="I131" s="238">
        <f>ROUND(E131*H131,2)</f>
        <v>0</v>
      </c>
      <c r="J131" s="237"/>
      <c r="K131" s="238">
        <f>ROUND(E131*J131,2)</f>
        <v>0</v>
      </c>
      <c r="L131" s="238">
        <v>21</v>
      </c>
      <c r="M131" s="238">
        <f>G131*(1+L131/100)</f>
        <v>0</v>
      </c>
      <c r="N131" s="238">
        <v>2.5249999999999999</v>
      </c>
      <c r="O131" s="238">
        <f>ROUND(E131*N131,2)</f>
        <v>27.64</v>
      </c>
      <c r="P131" s="238">
        <v>0</v>
      </c>
      <c r="Q131" s="238">
        <f>ROUND(E131*P131,2)</f>
        <v>0</v>
      </c>
      <c r="R131" s="238" t="s">
        <v>256</v>
      </c>
      <c r="S131" s="238" t="s">
        <v>183</v>
      </c>
      <c r="T131" s="239" t="s">
        <v>183</v>
      </c>
      <c r="U131" s="222">
        <v>2.58</v>
      </c>
      <c r="V131" s="222">
        <f>ROUND(E131*U131,2)</f>
        <v>28.24</v>
      </c>
      <c r="W131" s="222"/>
      <c r="X131" s="222" t="s">
        <v>184</v>
      </c>
      <c r="Y131" s="213"/>
      <c r="Z131" s="213"/>
      <c r="AA131" s="213"/>
      <c r="AB131" s="213"/>
      <c r="AC131" s="213"/>
      <c r="AD131" s="213"/>
      <c r="AE131" s="213"/>
      <c r="AF131" s="213"/>
      <c r="AG131" s="213" t="s">
        <v>190</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outlineLevel="1" x14ac:dyDescent="0.2">
      <c r="A132" s="220"/>
      <c r="B132" s="221"/>
      <c r="C132" s="254" t="s">
        <v>322</v>
      </c>
      <c r="D132" s="241"/>
      <c r="E132" s="241"/>
      <c r="F132" s="241"/>
      <c r="G132" s="241"/>
      <c r="H132" s="222"/>
      <c r="I132" s="222"/>
      <c r="J132" s="222"/>
      <c r="K132" s="222"/>
      <c r="L132" s="222"/>
      <c r="M132" s="222"/>
      <c r="N132" s="222"/>
      <c r="O132" s="222"/>
      <c r="P132" s="222"/>
      <c r="Q132" s="222"/>
      <c r="R132" s="222"/>
      <c r="S132" s="222"/>
      <c r="T132" s="222"/>
      <c r="U132" s="222"/>
      <c r="V132" s="222"/>
      <c r="W132" s="222"/>
      <c r="X132" s="222"/>
      <c r="Y132" s="213"/>
      <c r="Z132" s="213"/>
      <c r="AA132" s="213"/>
      <c r="AB132" s="213"/>
      <c r="AC132" s="213"/>
      <c r="AD132" s="213"/>
      <c r="AE132" s="213"/>
      <c r="AF132" s="213"/>
      <c r="AG132" s="213" t="s">
        <v>187</v>
      </c>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outlineLevel="1" x14ac:dyDescent="0.2">
      <c r="A133" s="220"/>
      <c r="B133" s="221"/>
      <c r="C133" s="255" t="s">
        <v>355</v>
      </c>
      <c r="D133" s="242"/>
      <c r="E133" s="242"/>
      <c r="F133" s="242"/>
      <c r="G133" s="242"/>
      <c r="H133" s="222"/>
      <c r="I133" s="222"/>
      <c r="J133" s="222"/>
      <c r="K133" s="222"/>
      <c r="L133" s="222"/>
      <c r="M133" s="222"/>
      <c r="N133" s="222"/>
      <c r="O133" s="222"/>
      <c r="P133" s="222"/>
      <c r="Q133" s="222"/>
      <c r="R133" s="222"/>
      <c r="S133" s="222"/>
      <c r="T133" s="222"/>
      <c r="U133" s="222"/>
      <c r="V133" s="222"/>
      <c r="W133" s="222"/>
      <c r="X133" s="222"/>
      <c r="Y133" s="213"/>
      <c r="Z133" s="213"/>
      <c r="AA133" s="213"/>
      <c r="AB133" s="213"/>
      <c r="AC133" s="213"/>
      <c r="AD133" s="213"/>
      <c r="AE133" s="213"/>
      <c r="AF133" s="213"/>
      <c r="AG133" s="213" t="s">
        <v>196</v>
      </c>
      <c r="AH133" s="213"/>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outlineLevel="1" x14ac:dyDescent="0.2">
      <c r="A134" s="220"/>
      <c r="B134" s="221"/>
      <c r="C134" s="255" t="s">
        <v>356</v>
      </c>
      <c r="D134" s="242"/>
      <c r="E134" s="242"/>
      <c r="F134" s="242"/>
      <c r="G134" s="242"/>
      <c r="H134" s="222"/>
      <c r="I134" s="222"/>
      <c r="J134" s="222"/>
      <c r="K134" s="222"/>
      <c r="L134" s="222"/>
      <c r="M134" s="222"/>
      <c r="N134" s="222"/>
      <c r="O134" s="222"/>
      <c r="P134" s="222"/>
      <c r="Q134" s="222"/>
      <c r="R134" s="222"/>
      <c r="S134" s="222"/>
      <c r="T134" s="222"/>
      <c r="U134" s="222"/>
      <c r="V134" s="222"/>
      <c r="W134" s="222"/>
      <c r="X134" s="222"/>
      <c r="Y134" s="213"/>
      <c r="Z134" s="213"/>
      <c r="AA134" s="213"/>
      <c r="AB134" s="213"/>
      <c r="AC134" s="213"/>
      <c r="AD134" s="213"/>
      <c r="AE134" s="213"/>
      <c r="AF134" s="213"/>
      <c r="AG134" s="213" t="s">
        <v>196</v>
      </c>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outlineLevel="1" x14ac:dyDescent="0.2">
      <c r="A135" s="233">
        <v>51</v>
      </c>
      <c r="B135" s="234" t="s">
        <v>357</v>
      </c>
      <c r="C135" s="253" t="s">
        <v>358</v>
      </c>
      <c r="D135" s="235" t="s">
        <v>181</v>
      </c>
      <c r="E135" s="236">
        <v>10.946</v>
      </c>
      <c r="F135" s="237"/>
      <c r="G135" s="238">
        <f>ROUND(E135*F135,2)</f>
        <v>0</v>
      </c>
      <c r="H135" s="237"/>
      <c r="I135" s="238">
        <f>ROUND(E135*H135,2)</f>
        <v>0</v>
      </c>
      <c r="J135" s="237"/>
      <c r="K135" s="238">
        <f>ROUND(E135*J135,2)</f>
        <v>0</v>
      </c>
      <c r="L135" s="238">
        <v>21</v>
      </c>
      <c r="M135" s="238">
        <f>G135*(1+L135/100)</f>
        <v>0</v>
      </c>
      <c r="N135" s="238">
        <v>0</v>
      </c>
      <c r="O135" s="238">
        <f>ROUND(E135*N135,2)</f>
        <v>0</v>
      </c>
      <c r="P135" s="238">
        <v>0</v>
      </c>
      <c r="Q135" s="238">
        <f>ROUND(E135*P135,2)</f>
        <v>0</v>
      </c>
      <c r="R135" s="238" t="s">
        <v>256</v>
      </c>
      <c r="S135" s="238" t="s">
        <v>183</v>
      </c>
      <c r="T135" s="239" t="s">
        <v>183</v>
      </c>
      <c r="U135" s="222">
        <v>0.41</v>
      </c>
      <c r="V135" s="222">
        <f>ROUND(E135*U135,2)</f>
        <v>4.49</v>
      </c>
      <c r="W135" s="222"/>
      <c r="X135" s="222" t="s">
        <v>184</v>
      </c>
      <c r="Y135" s="213"/>
      <c r="Z135" s="213"/>
      <c r="AA135" s="213"/>
      <c r="AB135" s="213"/>
      <c r="AC135" s="213"/>
      <c r="AD135" s="213"/>
      <c r="AE135" s="213"/>
      <c r="AF135" s="213"/>
      <c r="AG135" s="213" t="s">
        <v>190</v>
      </c>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outlineLevel="1" x14ac:dyDescent="0.2">
      <c r="A136" s="220"/>
      <c r="B136" s="221"/>
      <c r="C136" s="254" t="s">
        <v>333</v>
      </c>
      <c r="D136" s="241"/>
      <c r="E136" s="241"/>
      <c r="F136" s="241"/>
      <c r="G136" s="241"/>
      <c r="H136" s="222"/>
      <c r="I136" s="222"/>
      <c r="J136" s="222"/>
      <c r="K136" s="222"/>
      <c r="L136" s="222"/>
      <c r="M136" s="222"/>
      <c r="N136" s="222"/>
      <c r="O136" s="222"/>
      <c r="P136" s="222"/>
      <c r="Q136" s="222"/>
      <c r="R136" s="222"/>
      <c r="S136" s="222"/>
      <c r="T136" s="222"/>
      <c r="U136" s="222"/>
      <c r="V136" s="222"/>
      <c r="W136" s="222"/>
      <c r="X136" s="222"/>
      <c r="Y136" s="213"/>
      <c r="Z136" s="213"/>
      <c r="AA136" s="213"/>
      <c r="AB136" s="213"/>
      <c r="AC136" s="213"/>
      <c r="AD136" s="213"/>
      <c r="AE136" s="213"/>
      <c r="AF136" s="213"/>
      <c r="AG136" s="213" t="s">
        <v>187</v>
      </c>
      <c r="AH136" s="213"/>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outlineLevel="1" x14ac:dyDescent="0.2">
      <c r="A137" s="233">
        <v>52</v>
      </c>
      <c r="B137" s="234" t="s">
        <v>359</v>
      </c>
      <c r="C137" s="253" t="s">
        <v>360</v>
      </c>
      <c r="D137" s="235" t="s">
        <v>238</v>
      </c>
      <c r="E137" s="236">
        <v>0.16994000000000001</v>
      </c>
      <c r="F137" s="237"/>
      <c r="G137" s="238">
        <f>ROUND(E137*F137,2)</f>
        <v>0</v>
      </c>
      <c r="H137" s="237"/>
      <c r="I137" s="238">
        <f>ROUND(E137*H137,2)</f>
        <v>0</v>
      </c>
      <c r="J137" s="237"/>
      <c r="K137" s="238">
        <f>ROUND(E137*J137,2)</f>
        <v>0</v>
      </c>
      <c r="L137" s="238">
        <v>21</v>
      </c>
      <c r="M137" s="238">
        <f>G137*(1+L137/100)</f>
        <v>0</v>
      </c>
      <c r="N137" s="238">
        <v>1.0662499999999999</v>
      </c>
      <c r="O137" s="238">
        <f>ROUND(E137*N137,2)</f>
        <v>0.18</v>
      </c>
      <c r="P137" s="238">
        <v>0</v>
      </c>
      <c r="Q137" s="238">
        <f>ROUND(E137*P137,2)</f>
        <v>0</v>
      </c>
      <c r="R137" s="238" t="s">
        <v>256</v>
      </c>
      <c r="S137" s="238" t="s">
        <v>183</v>
      </c>
      <c r="T137" s="239" t="s">
        <v>183</v>
      </c>
      <c r="U137" s="222">
        <v>15.231</v>
      </c>
      <c r="V137" s="222">
        <f>ROUND(E137*U137,2)</f>
        <v>2.59</v>
      </c>
      <c r="W137" s="222"/>
      <c r="X137" s="222" t="s">
        <v>184</v>
      </c>
      <c r="Y137" s="213"/>
      <c r="Z137" s="213"/>
      <c r="AA137" s="213"/>
      <c r="AB137" s="213"/>
      <c r="AC137" s="213"/>
      <c r="AD137" s="213"/>
      <c r="AE137" s="213"/>
      <c r="AF137" s="213"/>
      <c r="AG137" s="213" t="s">
        <v>190</v>
      </c>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outlineLevel="1" x14ac:dyDescent="0.2">
      <c r="A138" s="220"/>
      <c r="B138" s="221"/>
      <c r="C138" s="254" t="s">
        <v>280</v>
      </c>
      <c r="D138" s="241"/>
      <c r="E138" s="241"/>
      <c r="F138" s="241"/>
      <c r="G138" s="241"/>
      <c r="H138" s="222"/>
      <c r="I138" s="222"/>
      <c r="J138" s="222"/>
      <c r="K138" s="222"/>
      <c r="L138" s="222"/>
      <c r="M138" s="222"/>
      <c r="N138" s="222"/>
      <c r="O138" s="222"/>
      <c r="P138" s="222"/>
      <c r="Q138" s="222"/>
      <c r="R138" s="222"/>
      <c r="S138" s="222"/>
      <c r="T138" s="222"/>
      <c r="U138" s="222"/>
      <c r="V138" s="222"/>
      <c r="W138" s="222"/>
      <c r="X138" s="222"/>
      <c r="Y138" s="213"/>
      <c r="Z138" s="213"/>
      <c r="AA138" s="213"/>
      <c r="AB138" s="213"/>
      <c r="AC138" s="213"/>
      <c r="AD138" s="213"/>
      <c r="AE138" s="213"/>
      <c r="AF138" s="213"/>
      <c r="AG138" s="213" t="s">
        <v>187</v>
      </c>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22.5" outlineLevel="1" x14ac:dyDescent="0.2">
      <c r="A139" s="233">
        <v>53</v>
      </c>
      <c r="B139" s="234" t="s">
        <v>361</v>
      </c>
      <c r="C139" s="253" t="s">
        <v>362</v>
      </c>
      <c r="D139" s="235" t="s">
        <v>329</v>
      </c>
      <c r="E139" s="236">
        <v>168</v>
      </c>
      <c r="F139" s="237"/>
      <c r="G139" s="238">
        <f>ROUND(E139*F139,2)</f>
        <v>0</v>
      </c>
      <c r="H139" s="237"/>
      <c r="I139" s="238">
        <f>ROUND(E139*H139,2)</f>
        <v>0</v>
      </c>
      <c r="J139" s="237"/>
      <c r="K139" s="238">
        <f>ROUND(E139*J139,2)</f>
        <v>0</v>
      </c>
      <c r="L139" s="238">
        <v>21</v>
      </c>
      <c r="M139" s="238">
        <f>G139*(1+L139/100)</f>
        <v>0</v>
      </c>
      <c r="N139" s="238">
        <v>0.18207000000000001</v>
      </c>
      <c r="O139" s="238">
        <f>ROUND(E139*N139,2)</f>
        <v>30.59</v>
      </c>
      <c r="P139" s="238">
        <v>0</v>
      </c>
      <c r="Q139" s="238">
        <f>ROUND(E139*P139,2)</f>
        <v>0</v>
      </c>
      <c r="R139" s="238" t="s">
        <v>363</v>
      </c>
      <c r="S139" s="238" t="s">
        <v>183</v>
      </c>
      <c r="T139" s="239" t="s">
        <v>183</v>
      </c>
      <c r="U139" s="222">
        <v>0.25</v>
      </c>
      <c r="V139" s="222">
        <f>ROUND(E139*U139,2)</f>
        <v>42</v>
      </c>
      <c r="W139" s="222"/>
      <c r="X139" s="222" t="s">
        <v>184</v>
      </c>
      <c r="Y139" s="213"/>
      <c r="Z139" s="213"/>
      <c r="AA139" s="213"/>
      <c r="AB139" s="213"/>
      <c r="AC139" s="213"/>
      <c r="AD139" s="213"/>
      <c r="AE139" s="213"/>
      <c r="AF139" s="213"/>
      <c r="AG139" s="213" t="s">
        <v>190</v>
      </c>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outlineLevel="1" x14ac:dyDescent="0.2">
      <c r="A140" s="220"/>
      <c r="B140" s="221"/>
      <c r="C140" s="254" t="s">
        <v>364</v>
      </c>
      <c r="D140" s="241"/>
      <c r="E140" s="241"/>
      <c r="F140" s="241"/>
      <c r="G140" s="241"/>
      <c r="H140" s="222"/>
      <c r="I140" s="222"/>
      <c r="J140" s="222"/>
      <c r="K140" s="222"/>
      <c r="L140" s="222"/>
      <c r="M140" s="222"/>
      <c r="N140" s="222"/>
      <c r="O140" s="222"/>
      <c r="P140" s="222"/>
      <c r="Q140" s="222"/>
      <c r="R140" s="222"/>
      <c r="S140" s="222"/>
      <c r="T140" s="222"/>
      <c r="U140" s="222"/>
      <c r="V140" s="222"/>
      <c r="W140" s="222"/>
      <c r="X140" s="222"/>
      <c r="Y140" s="213"/>
      <c r="Z140" s="213"/>
      <c r="AA140" s="213"/>
      <c r="AB140" s="213"/>
      <c r="AC140" s="213"/>
      <c r="AD140" s="213"/>
      <c r="AE140" s="213"/>
      <c r="AF140" s="213"/>
      <c r="AG140" s="213" t="s">
        <v>187</v>
      </c>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1" x14ac:dyDescent="0.2">
      <c r="A141" s="243">
        <v>54</v>
      </c>
      <c r="B141" s="244" t="s">
        <v>365</v>
      </c>
      <c r="C141" s="256" t="s">
        <v>366</v>
      </c>
      <c r="D141" s="245" t="s">
        <v>266</v>
      </c>
      <c r="E141" s="246">
        <v>509</v>
      </c>
      <c r="F141" s="247"/>
      <c r="G141" s="248">
        <f>ROUND(E141*F141,2)</f>
        <v>0</v>
      </c>
      <c r="H141" s="247"/>
      <c r="I141" s="248">
        <f>ROUND(E141*H141,2)</f>
        <v>0</v>
      </c>
      <c r="J141" s="247"/>
      <c r="K141" s="248">
        <f>ROUND(E141*J141,2)</f>
        <v>0</v>
      </c>
      <c r="L141" s="248">
        <v>21</v>
      </c>
      <c r="M141" s="248">
        <f>G141*(1+L141/100)</f>
        <v>0</v>
      </c>
      <c r="N141" s="248">
        <v>4.3999999999999997E-2</v>
      </c>
      <c r="O141" s="248">
        <f>ROUND(E141*N141,2)</f>
        <v>22.4</v>
      </c>
      <c r="P141" s="248">
        <v>0</v>
      </c>
      <c r="Q141" s="248">
        <f>ROUND(E141*P141,2)</f>
        <v>0</v>
      </c>
      <c r="R141" s="248" t="s">
        <v>242</v>
      </c>
      <c r="S141" s="248" t="s">
        <v>183</v>
      </c>
      <c r="T141" s="249" t="s">
        <v>183</v>
      </c>
      <c r="U141" s="222">
        <v>0</v>
      </c>
      <c r="V141" s="222">
        <f>ROUND(E141*U141,2)</f>
        <v>0</v>
      </c>
      <c r="W141" s="222"/>
      <c r="X141" s="222" t="s">
        <v>243</v>
      </c>
      <c r="Y141" s="213"/>
      <c r="Z141" s="213"/>
      <c r="AA141" s="213"/>
      <c r="AB141" s="213"/>
      <c r="AC141" s="213"/>
      <c r="AD141" s="213"/>
      <c r="AE141" s="213"/>
      <c r="AF141" s="213"/>
      <c r="AG141" s="213" t="s">
        <v>244</v>
      </c>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x14ac:dyDescent="0.2">
      <c r="A142" s="227" t="s">
        <v>177</v>
      </c>
      <c r="B142" s="228" t="s">
        <v>112</v>
      </c>
      <c r="C142" s="252" t="s">
        <v>113</v>
      </c>
      <c r="D142" s="229"/>
      <c r="E142" s="230"/>
      <c r="F142" s="231"/>
      <c r="G142" s="231">
        <f>SUMIF(AG143:AG149,"&lt;&gt;NOR",G143:G149)</f>
        <v>0</v>
      </c>
      <c r="H142" s="231"/>
      <c r="I142" s="231">
        <f>SUM(I143:I149)</f>
        <v>0</v>
      </c>
      <c r="J142" s="231"/>
      <c r="K142" s="231">
        <f>SUM(K143:K149)</f>
        <v>0</v>
      </c>
      <c r="L142" s="231"/>
      <c r="M142" s="231">
        <f>SUM(M143:M149)</f>
        <v>0</v>
      </c>
      <c r="N142" s="231"/>
      <c r="O142" s="231">
        <f>SUM(O143:O149)</f>
        <v>1.61</v>
      </c>
      <c r="P142" s="231"/>
      <c r="Q142" s="231">
        <f>SUM(Q143:Q149)</f>
        <v>0</v>
      </c>
      <c r="R142" s="231"/>
      <c r="S142" s="231"/>
      <c r="T142" s="232"/>
      <c r="U142" s="226"/>
      <c r="V142" s="226">
        <f>SUM(V143:V149)</f>
        <v>0</v>
      </c>
      <c r="W142" s="226"/>
      <c r="X142" s="226"/>
      <c r="AG142" t="s">
        <v>178</v>
      </c>
    </row>
    <row r="143" spans="1:60" outlineLevel="1" x14ac:dyDescent="0.2">
      <c r="A143" s="243">
        <v>55</v>
      </c>
      <c r="B143" s="244" t="s">
        <v>367</v>
      </c>
      <c r="C143" s="256" t="s">
        <v>368</v>
      </c>
      <c r="D143" s="245" t="s">
        <v>227</v>
      </c>
      <c r="E143" s="246">
        <v>271.92</v>
      </c>
      <c r="F143" s="247"/>
      <c r="G143" s="248">
        <f>ROUND(E143*F143,2)</f>
        <v>0</v>
      </c>
      <c r="H143" s="247"/>
      <c r="I143" s="248">
        <f>ROUND(E143*H143,2)</f>
        <v>0</v>
      </c>
      <c r="J143" s="247"/>
      <c r="K143" s="248">
        <f>ROUND(E143*J143,2)</f>
        <v>0</v>
      </c>
      <c r="L143" s="248">
        <v>21</v>
      </c>
      <c r="M143" s="248">
        <f>G143*(1+L143/100)</f>
        <v>0</v>
      </c>
      <c r="N143" s="248">
        <v>5.9199999999999999E-3</v>
      </c>
      <c r="O143" s="248">
        <f>ROUND(E143*N143,2)</f>
        <v>1.61</v>
      </c>
      <c r="P143" s="248">
        <v>0</v>
      </c>
      <c r="Q143" s="248">
        <f>ROUND(E143*P143,2)</f>
        <v>0</v>
      </c>
      <c r="R143" s="248"/>
      <c r="S143" s="248" t="s">
        <v>183</v>
      </c>
      <c r="T143" s="249" t="s">
        <v>183</v>
      </c>
      <c r="U143" s="222">
        <v>0</v>
      </c>
      <c r="V143" s="222">
        <f>ROUND(E143*U143,2)</f>
        <v>0</v>
      </c>
      <c r="W143" s="222"/>
      <c r="X143" s="222" t="s">
        <v>184</v>
      </c>
      <c r="Y143" s="213"/>
      <c r="Z143" s="213"/>
      <c r="AA143" s="213"/>
      <c r="AB143" s="213"/>
      <c r="AC143" s="213"/>
      <c r="AD143" s="213"/>
      <c r="AE143" s="213"/>
      <c r="AF143" s="213"/>
      <c r="AG143" s="213" t="s">
        <v>369</v>
      </c>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outlineLevel="1" x14ac:dyDescent="0.2">
      <c r="A144" s="233">
        <v>56</v>
      </c>
      <c r="B144" s="234" t="s">
        <v>370</v>
      </c>
      <c r="C144" s="253" t="s">
        <v>371</v>
      </c>
      <c r="D144" s="235" t="s">
        <v>372</v>
      </c>
      <c r="E144" s="236">
        <v>1</v>
      </c>
      <c r="F144" s="237"/>
      <c r="G144" s="238">
        <f>ROUND(E144*F144,2)</f>
        <v>0</v>
      </c>
      <c r="H144" s="237"/>
      <c r="I144" s="238">
        <f>ROUND(E144*H144,2)</f>
        <v>0</v>
      </c>
      <c r="J144" s="237"/>
      <c r="K144" s="238">
        <f>ROUND(E144*J144,2)</f>
        <v>0</v>
      </c>
      <c r="L144" s="238">
        <v>21</v>
      </c>
      <c r="M144" s="238">
        <f>G144*(1+L144/100)</f>
        <v>0</v>
      </c>
      <c r="N144" s="238">
        <v>0</v>
      </c>
      <c r="O144" s="238">
        <f>ROUND(E144*N144,2)</f>
        <v>0</v>
      </c>
      <c r="P144" s="238">
        <v>0</v>
      </c>
      <c r="Q144" s="238">
        <f>ROUND(E144*P144,2)</f>
        <v>0</v>
      </c>
      <c r="R144" s="238"/>
      <c r="S144" s="238" t="s">
        <v>248</v>
      </c>
      <c r="T144" s="239" t="s">
        <v>249</v>
      </c>
      <c r="U144" s="222">
        <v>0</v>
      </c>
      <c r="V144" s="222">
        <f>ROUND(E144*U144,2)</f>
        <v>0</v>
      </c>
      <c r="W144" s="222"/>
      <c r="X144" s="222" t="s">
        <v>373</v>
      </c>
      <c r="Y144" s="213"/>
      <c r="Z144" s="213"/>
      <c r="AA144" s="213"/>
      <c r="AB144" s="213"/>
      <c r="AC144" s="213"/>
      <c r="AD144" s="213"/>
      <c r="AE144" s="213"/>
      <c r="AF144" s="213"/>
      <c r="AG144" s="213" t="s">
        <v>374</v>
      </c>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outlineLevel="1" x14ac:dyDescent="0.2">
      <c r="A145" s="220"/>
      <c r="B145" s="221"/>
      <c r="C145" s="257" t="s">
        <v>375</v>
      </c>
      <c r="D145" s="250"/>
      <c r="E145" s="250"/>
      <c r="F145" s="250"/>
      <c r="G145" s="250"/>
      <c r="H145" s="222"/>
      <c r="I145" s="222"/>
      <c r="J145" s="222"/>
      <c r="K145" s="222"/>
      <c r="L145" s="222"/>
      <c r="M145" s="222"/>
      <c r="N145" s="222"/>
      <c r="O145" s="222"/>
      <c r="P145" s="222"/>
      <c r="Q145" s="222"/>
      <c r="R145" s="222"/>
      <c r="S145" s="222"/>
      <c r="T145" s="222"/>
      <c r="U145" s="222"/>
      <c r="V145" s="222"/>
      <c r="W145" s="222"/>
      <c r="X145" s="222"/>
      <c r="Y145" s="213"/>
      <c r="Z145" s="213"/>
      <c r="AA145" s="213"/>
      <c r="AB145" s="213"/>
      <c r="AC145" s="213"/>
      <c r="AD145" s="213"/>
      <c r="AE145" s="213"/>
      <c r="AF145" s="213"/>
      <c r="AG145" s="213" t="s">
        <v>196</v>
      </c>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outlineLevel="1" x14ac:dyDescent="0.2">
      <c r="A146" s="220"/>
      <c r="B146" s="221"/>
      <c r="C146" s="255" t="s">
        <v>376</v>
      </c>
      <c r="D146" s="242"/>
      <c r="E146" s="242"/>
      <c r="F146" s="242"/>
      <c r="G146" s="242"/>
      <c r="H146" s="222"/>
      <c r="I146" s="222"/>
      <c r="J146" s="222"/>
      <c r="K146" s="222"/>
      <c r="L146" s="222"/>
      <c r="M146" s="222"/>
      <c r="N146" s="222"/>
      <c r="O146" s="222"/>
      <c r="P146" s="222"/>
      <c r="Q146" s="222"/>
      <c r="R146" s="222"/>
      <c r="S146" s="222"/>
      <c r="T146" s="222"/>
      <c r="U146" s="222"/>
      <c r="V146" s="222"/>
      <c r="W146" s="222"/>
      <c r="X146" s="222"/>
      <c r="Y146" s="213"/>
      <c r="Z146" s="213"/>
      <c r="AA146" s="213"/>
      <c r="AB146" s="213"/>
      <c r="AC146" s="213"/>
      <c r="AD146" s="213"/>
      <c r="AE146" s="213"/>
      <c r="AF146" s="213"/>
      <c r="AG146" s="213" t="s">
        <v>196</v>
      </c>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outlineLevel="1" x14ac:dyDescent="0.2">
      <c r="A147" s="233">
        <v>57</v>
      </c>
      <c r="B147" s="234" t="s">
        <v>377</v>
      </c>
      <c r="C147" s="253" t="s">
        <v>371</v>
      </c>
      <c r="D147" s="235" t="s">
        <v>372</v>
      </c>
      <c r="E147" s="236">
        <v>1</v>
      </c>
      <c r="F147" s="237"/>
      <c r="G147" s="238">
        <f>ROUND(E147*F147,2)</f>
        <v>0</v>
      </c>
      <c r="H147" s="237"/>
      <c r="I147" s="238">
        <f>ROUND(E147*H147,2)</f>
        <v>0</v>
      </c>
      <c r="J147" s="237"/>
      <c r="K147" s="238">
        <f>ROUND(E147*J147,2)</f>
        <v>0</v>
      </c>
      <c r="L147" s="238">
        <v>21</v>
      </c>
      <c r="M147" s="238">
        <f>G147*(1+L147/100)</f>
        <v>0</v>
      </c>
      <c r="N147" s="238">
        <v>0</v>
      </c>
      <c r="O147" s="238">
        <f>ROUND(E147*N147,2)</f>
        <v>0</v>
      </c>
      <c r="P147" s="238">
        <v>0</v>
      </c>
      <c r="Q147" s="238">
        <f>ROUND(E147*P147,2)</f>
        <v>0</v>
      </c>
      <c r="R147" s="238"/>
      <c r="S147" s="238" t="s">
        <v>248</v>
      </c>
      <c r="T147" s="239" t="s">
        <v>249</v>
      </c>
      <c r="U147" s="222">
        <v>0</v>
      </c>
      <c r="V147" s="222">
        <f>ROUND(E147*U147,2)</f>
        <v>0</v>
      </c>
      <c r="W147" s="222"/>
      <c r="X147" s="222" t="s">
        <v>373</v>
      </c>
      <c r="Y147" s="213"/>
      <c r="Z147" s="213"/>
      <c r="AA147" s="213"/>
      <c r="AB147" s="213"/>
      <c r="AC147" s="213"/>
      <c r="AD147" s="213"/>
      <c r="AE147" s="213"/>
      <c r="AF147" s="213"/>
      <c r="AG147" s="213" t="s">
        <v>374</v>
      </c>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outlineLevel="1" x14ac:dyDescent="0.2">
      <c r="A148" s="220"/>
      <c r="B148" s="221"/>
      <c r="C148" s="257" t="s">
        <v>378</v>
      </c>
      <c r="D148" s="250"/>
      <c r="E148" s="250"/>
      <c r="F148" s="250"/>
      <c r="G148" s="250"/>
      <c r="H148" s="222"/>
      <c r="I148" s="222"/>
      <c r="J148" s="222"/>
      <c r="K148" s="222"/>
      <c r="L148" s="222"/>
      <c r="M148" s="222"/>
      <c r="N148" s="222"/>
      <c r="O148" s="222"/>
      <c r="P148" s="222"/>
      <c r="Q148" s="222"/>
      <c r="R148" s="222"/>
      <c r="S148" s="222"/>
      <c r="T148" s="222"/>
      <c r="U148" s="222"/>
      <c r="V148" s="222"/>
      <c r="W148" s="222"/>
      <c r="X148" s="222"/>
      <c r="Y148" s="213"/>
      <c r="Z148" s="213"/>
      <c r="AA148" s="213"/>
      <c r="AB148" s="213"/>
      <c r="AC148" s="213"/>
      <c r="AD148" s="213"/>
      <c r="AE148" s="213"/>
      <c r="AF148" s="213"/>
      <c r="AG148" s="213" t="s">
        <v>196</v>
      </c>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outlineLevel="1" x14ac:dyDescent="0.2">
      <c r="A149" s="220"/>
      <c r="B149" s="221"/>
      <c r="C149" s="255" t="s">
        <v>379</v>
      </c>
      <c r="D149" s="242"/>
      <c r="E149" s="242"/>
      <c r="F149" s="242"/>
      <c r="G149" s="242"/>
      <c r="H149" s="222"/>
      <c r="I149" s="222"/>
      <c r="J149" s="222"/>
      <c r="K149" s="222"/>
      <c r="L149" s="222"/>
      <c r="M149" s="222"/>
      <c r="N149" s="222"/>
      <c r="O149" s="222"/>
      <c r="P149" s="222"/>
      <c r="Q149" s="222"/>
      <c r="R149" s="222"/>
      <c r="S149" s="222"/>
      <c r="T149" s="222"/>
      <c r="U149" s="222"/>
      <c r="V149" s="222"/>
      <c r="W149" s="222"/>
      <c r="X149" s="222"/>
      <c r="Y149" s="213"/>
      <c r="Z149" s="213"/>
      <c r="AA149" s="213"/>
      <c r="AB149" s="213"/>
      <c r="AC149" s="213"/>
      <c r="AD149" s="213"/>
      <c r="AE149" s="213"/>
      <c r="AF149" s="213"/>
      <c r="AG149" s="213" t="s">
        <v>196</v>
      </c>
      <c r="AH149" s="213"/>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x14ac:dyDescent="0.2">
      <c r="A150" s="227" t="s">
        <v>177</v>
      </c>
      <c r="B150" s="228" t="s">
        <v>114</v>
      </c>
      <c r="C150" s="252" t="s">
        <v>115</v>
      </c>
      <c r="D150" s="229"/>
      <c r="E150" s="230"/>
      <c r="F150" s="231"/>
      <c r="G150" s="231">
        <f>SUMIF(AG151:AG182,"&lt;&gt;NOR",G151:G182)</f>
        <v>0</v>
      </c>
      <c r="H150" s="231"/>
      <c r="I150" s="231">
        <f>SUM(I151:I182)</f>
        <v>0</v>
      </c>
      <c r="J150" s="231"/>
      <c r="K150" s="231">
        <f>SUM(K151:K182)</f>
        <v>0</v>
      </c>
      <c r="L150" s="231"/>
      <c r="M150" s="231">
        <f>SUM(M151:M182)</f>
        <v>0</v>
      </c>
      <c r="N150" s="231"/>
      <c r="O150" s="231">
        <f>SUM(O151:O182)</f>
        <v>6.4599999999999991</v>
      </c>
      <c r="P150" s="231"/>
      <c r="Q150" s="231">
        <f>SUM(Q151:Q182)</f>
        <v>0</v>
      </c>
      <c r="R150" s="231"/>
      <c r="S150" s="231"/>
      <c r="T150" s="232"/>
      <c r="U150" s="226"/>
      <c r="V150" s="226">
        <f>SUM(V151:V182)</f>
        <v>303.08000000000004</v>
      </c>
      <c r="W150" s="226"/>
      <c r="X150" s="226"/>
      <c r="AG150" t="s">
        <v>178</v>
      </c>
    </row>
    <row r="151" spans="1:60" outlineLevel="1" x14ac:dyDescent="0.2">
      <c r="A151" s="233">
        <v>58</v>
      </c>
      <c r="B151" s="234" t="s">
        <v>380</v>
      </c>
      <c r="C151" s="253" t="s">
        <v>381</v>
      </c>
      <c r="D151" s="235" t="s">
        <v>266</v>
      </c>
      <c r="E151" s="236">
        <v>20</v>
      </c>
      <c r="F151" s="237"/>
      <c r="G151" s="238">
        <f>ROUND(E151*F151,2)</f>
        <v>0</v>
      </c>
      <c r="H151" s="237"/>
      <c r="I151" s="238">
        <f>ROUND(E151*H151,2)</f>
        <v>0</v>
      </c>
      <c r="J151" s="237"/>
      <c r="K151" s="238">
        <f>ROUND(E151*J151,2)</f>
        <v>0</v>
      </c>
      <c r="L151" s="238">
        <v>21</v>
      </c>
      <c r="M151" s="238">
        <f>G151*(1+L151/100)</f>
        <v>0</v>
      </c>
      <c r="N151" s="238">
        <v>0</v>
      </c>
      <c r="O151" s="238">
        <f>ROUND(E151*N151,2)</f>
        <v>0</v>
      </c>
      <c r="P151" s="238">
        <v>0</v>
      </c>
      <c r="Q151" s="238">
        <f>ROUND(E151*P151,2)</f>
        <v>0</v>
      </c>
      <c r="R151" s="238" t="s">
        <v>228</v>
      </c>
      <c r="S151" s="238" t="s">
        <v>183</v>
      </c>
      <c r="T151" s="239" t="s">
        <v>183</v>
      </c>
      <c r="U151" s="222">
        <v>0.18</v>
      </c>
      <c r="V151" s="222">
        <f>ROUND(E151*U151,2)</f>
        <v>3.6</v>
      </c>
      <c r="W151" s="222"/>
      <c r="X151" s="222" t="s">
        <v>184</v>
      </c>
      <c r="Y151" s="213"/>
      <c r="Z151" s="213"/>
      <c r="AA151" s="213"/>
      <c r="AB151" s="213"/>
      <c r="AC151" s="213"/>
      <c r="AD151" s="213"/>
      <c r="AE151" s="213"/>
      <c r="AF151" s="213"/>
      <c r="AG151" s="213" t="s">
        <v>382</v>
      </c>
      <c r="AH151" s="213"/>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outlineLevel="1" x14ac:dyDescent="0.2">
      <c r="A152" s="220"/>
      <c r="B152" s="221"/>
      <c r="C152" s="257" t="s">
        <v>383</v>
      </c>
      <c r="D152" s="250"/>
      <c r="E152" s="250"/>
      <c r="F152" s="250"/>
      <c r="G152" s="250"/>
      <c r="H152" s="222"/>
      <c r="I152" s="222"/>
      <c r="J152" s="222"/>
      <c r="K152" s="222"/>
      <c r="L152" s="222"/>
      <c r="M152" s="222"/>
      <c r="N152" s="222"/>
      <c r="O152" s="222"/>
      <c r="P152" s="222"/>
      <c r="Q152" s="222"/>
      <c r="R152" s="222"/>
      <c r="S152" s="222"/>
      <c r="T152" s="222"/>
      <c r="U152" s="222"/>
      <c r="V152" s="222"/>
      <c r="W152" s="222"/>
      <c r="X152" s="222"/>
      <c r="Y152" s="213"/>
      <c r="Z152" s="213"/>
      <c r="AA152" s="213"/>
      <c r="AB152" s="213"/>
      <c r="AC152" s="213"/>
      <c r="AD152" s="213"/>
      <c r="AE152" s="213"/>
      <c r="AF152" s="213"/>
      <c r="AG152" s="213" t="s">
        <v>196</v>
      </c>
      <c r="AH152" s="213"/>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1" x14ac:dyDescent="0.2">
      <c r="A153" s="243">
        <v>59</v>
      </c>
      <c r="B153" s="244" t="s">
        <v>384</v>
      </c>
      <c r="C153" s="256" t="s">
        <v>385</v>
      </c>
      <c r="D153" s="245" t="s">
        <v>266</v>
      </c>
      <c r="E153" s="246">
        <v>4</v>
      </c>
      <c r="F153" s="247"/>
      <c r="G153" s="248">
        <f>ROUND(E153*F153,2)</f>
        <v>0</v>
      </c>
      <c r="H153" s="247"/>
      <c r="I153" s="248">
        <f>ROUND(E153*H153,2)</f>
        <v>0</v>
      </c>
      <c r="J153" s="247"/>
      <c r="K153" s="248">
        <f>ROUND(E153*J153,2)</f>
        <v>0</v>
      </c>
      <c r="L153" s="248">
        <v>21</v>
      </c>
      <c r="M153" s="248">
        <f>G153*(1+L153/100)</f>
        <v>0</v>
      </c>
      <c r="N153" s="248">
        <v>1.0000000000000001E-5</v>
      </c>
      <c r="O153" s="248">
        <f>ROUND(E153*N153,2)</f>
        <v>0</v>
      </c>
      <c r="P153" s="248">
        <v>0</v>
      </c>
      <c r="Q153" s="248">
        <f>ROUND(E153*P153,2)</f>
        <v>0</v>
      </c>
      <c r="R153" s="248" t="s">
        <v>256</v>
      </c>
      <c r="S153" s="248" t="s">
        <v>183</v>
      </c>
      <c r="T153" s="249" t="s">
        <v>183</v>
      </c>
      <c r="U153" s="222">
        <v>0.17</v>
      </c>
      <c r="V153" s="222">
        <f>ROUND(E153*U153,2)</f>
        <v>0.68</v>
      </c>
      <c r="W153" s="222"/>
      <c r="X153" s="222" t="s">
        <v>184</v>
      </c>
      <c r="Y153" s="213"/>
      <c r="Z153" s="213"/>
      <c r="AA153" s="213"/>
      <c r="AB153" s="213"/>
      <c r="AC153" s="213"/>
      <c r="AD153" s="213"/>
      <c r="AE153" s="213"/>
      <c r="AF153" s="213"/>
      <c r="AG153" s="213" t="s">
        <v>190</v>
      </c>
      <c r="AH153" s="213"/>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ht="33.75" outlineLevel="1" x14ac:dyDescent="0.2">
      <c r="A154" s="233">
        <v>60</v>
      </c>
      <c r="B154" s="234" t="s">
        <v>386</v>
      </c>
      <c r="C154" s="253" t="s">
        <v>387</v>
      </c>
      <c r="D154" s="235" t="s">
        <v>266</v>
      </c>
      <c r="E154" s="236">
        <v>8</v>
      </c>
      <c r="F154" s="237"/>
      <c r="G154" s="238">
        <f>ROUND(E154*F154,2)</f>
        <v>0</v>
      </c>
      <c r="H154" s="237"/>
      <c r="I154" s="238">
        <f>ROUND(E154*H154,2)</f>
        <v>0</v>
      </c>
      <c r="J154" s="237"/>
      <c r="K154" s="238">
        <f>ROUND(E154*J154,2)</f>
        <v>0</v>
      </c>
      <c r="L154" s="238">
        <v>21</v>
      </c>
      <c r="M154" s="238">
        <f>G154*(1+L154/100)</f>
        <v>0</v>
      </c>
      <c r="N154" s="238">
        <v>1.4999999999999999E-4</v>
      </c>
      <c r="O154" s="238">
        <f>ROUND(E154*N154,2)</f>
        <v>0</v>
      </c>
      <c r="P154" s="238">
        <v>0</v>
      </c>
      <c r="Q154" s="238">
        <f>ROUND(E154*P154,2)</f>
        <v>0</v>
      </c>
      <c r="R154" s="238" t="s">
        <v>256</v>
      </c>
      <c r="S154" s="238" t="s">
        <v>183</v>
      </c>
      <c r="T154" s="239" t="s">
        <v>183</v>
      </c>
      <c r="U154" s="222">
        <v>0.4</v>
      </c>
      <c r="V154" s="222">
        <f>ROUND(E154*U154,2)</f>
        <v>3.2</v>
      </c>
      <c r="W154" s="222"/>
      <c r="X154" s="222" t="s">
        <v>184</v>
      </c>
      <c r="Y154" s="213"/>
      <c r="Z154" s="213"/>
      <c r="AA154" s="213"/>
      <c r="AB154" s="213"/>
      <c r="AC154" s="213"/>
      <c r="AD154" s="213"/>
      <c r="AE154" s="213"/>
      <c r="AF154" s="213"/>
      <c r="AG154" s="213" t="s">
        <v>185</v>
      </c>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outlineLevel="1" x14ac:dyDescent="0.2">
      <c r="A155" s="220"/>
      <c r="B155" s="221"/>
      <c r="C155" s="254" t="s">
        <v>388</v>
      </c>
      <c r="D155" s="241"/>
      <c r="E155" s="241"/>
      <c r="F155" s="241"/>
      <c r="G155" s="241"/>
      <c r="H155" s="222"/>
      <c r="I155" s="222"/>
      <c r="J155" s="222"/>
      <c r="K155" s="222"/>
      <c r="L155" s="222"/>
      <c r="M155" s="222"/>
      <c r="N155" s="222"/>
      <c r="O155" s="222"/>
      <c r="P155" s="222"/>
      <c r="Q155" s="222"/>
      <c r="R155" s="222"/>
      <c r="S155" s="222"/>
      <c r="T155" s="222"/>
      <c r="U155" s="222"/>
      <c r="V155" s="222"/>
      <c r="W155" s="222"/>
      <c r="X155" s="222"/>
      <c r="Y155" s="213"/>
      <c r="Z155" s="213"/>
      <c r="AA155" s="213"/>
      <c r="AB155" s="213"/>
      <c r="AC155" s="213"/>
      <c r="AD155" s="213"/>
      <c r="AE155" s="213"/>
      <c r="AF155" s="213"/>
      <c r="AG155" s="213" t="s">
        <v>187</v>
      </c>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outlineLevel="1" x14ac:dyDescent="0.2">
      <c r="A156" s="220"/>
      <c r="B156" s="221"/>
      <c r="C156" s="255" t="s">
        <v>389</v>
      </c>
      <c r="D156" s="242"/>
      <c r="E156" s="242"/>
      <c r="F156" s="242"/>
      <c r="G156" s="242"/>
      <c r="H156" s="222"/>
      <c r="I156" s="222"/>
      <c r="J156" s="222"/>
      <c r="K156" s="222"/>
      <c r="L156" s="222"/>
      <c r="M156" s="222"/>
      <c r="N156" s="222"/>
      <c r="O156" s="222"/>
      <c r="P156" s="222"/>
      <c r="Q156" s="222"/>
      <c r="R156" s="222"/>
      <c r="S156" s="222"/>
      <c r="T156" s="222"/>
      <c r="U156" s="222"/>
      <c r="V156" s="222"/>
      <c r="W156" s="222"/>
      <c r="X156" s="222"/>
      <c r="Y156" s="213"/>
      <c r="Z156" s="213"/>
      <c r="AA156" s="213"/>
      <c r="AB156" s="213"/>
      <c r="AC156" s="213"/>
      <c r="AD156" s="213"/>
      <c r="AE156" s="213"/>
      <c r="AF156" s="213"/>
      <c r="AG156" s="213" t="s">
        <v>196</v>
      </c>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ht="33.75" outlineLevel="1" x14ac:dyDescent="0.2">
      <c r="A157" s="233">
        <v>61</v>
      </c>
      <c r="B157" s="234" t="s">
        <v>390</v>
      </c>
      <c r="C157" s="253" t="s">
        <v>391</v>
      </c>
      <c r="D157" s="235" t="s">
        <v>266</v>
      </c>
      <c r="E157" s="236">
        <v>270</v>
      </c>
      <c r="F157" s="237"/>
      <c r="G157" s="238">
        <f>ROUND(E157*F157,2)</f>
        <v>0</v>
      </c>
      <c r="H157" s="237"/>
      <c r="I157" s="238">
        <f>ROUND(E157*H157,2)</f>
        <v>0</v>
      </c>
      <c r="J157" s="237"/>
      <c r="K157" s="238">
        <f>ROUND(E157*J157,2)</f>
        <v>0</v>
      </c>
      <c r="L157" s="238">
        <v>21</v>
      </c>
      <c r="M157" s="238">
        <f>G157*(1+L157/100)</f>
        <v>0</v>
      </c>
      <c r="N157" s="238">
        <v>4.4000000000000002E-4</v>
      </c>
      <c r="O157" s="238">
        <f>ROUND(E157*N157,2)</f>
        <v>0.12</v>
      </c>
      <c r="P157" s="238">
        <v>0</v>
      </c>
      <c r="Q157" s="238">
        <f>ROUND(E157*P157,2)</f>
        <v>0</v>
      </c>
      <c r="R157" s="238" t="s">
        <v>256</v>
      </c>
      <c r="S157" s="238" t="s">
        <v>183</v>
      </c>
      <c r="T157" s="239" t="s">
        <v>183</v>
      </c>
      <c r="U157" s="222">
        <v>1.08</v>
      </c>
      <c r="V157" s="222">
        <f>ROUND(E157*U157,2)</f>
        <v>291.60000000000002</v>
      </c>
      <c r="W157" s="222"/>
      <c r="X157" s="222" t="s">
        <v>184</v>
      </c>
      <c r="Y157" s="213"/>
      <c r="Z157" s="213"/>
      <c r="AA157" s="213"/>
      <c r="AB157" s="213"/>
      <c r="AC157" s="213"/>
      <c r="AD157" s="213"/>
      <c r="AE157" s="213"/>
      <c r="AF157" s="213"/>
      <c r="AG157" s="213" t="s">
        <v>190</v>
      </c>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outlineLevel="1" x14ac:dyDescent="0.2">
      <c r="A158" s="220"/>
      <c r="B158" s="221"/>
      <c r="C158" s="254" t="s">
        <v>388</v>
      </c>
      <c r="D158" s="241"/>
      <c r="E158" s="241"/>
      <c r="F158" s="241"/>
      <c r="G158" s="241"/>
      <c r="H158" s="222"/>
      <c r="I158" s="222"/>
      <c r="J158" s="222"/>
      <c r="K158" s="222"/>
      <c r="L158" s="222"/>
      <c r="M158" s="222"/>
      <c r="N158" s="222"/>
      <c r="O158" s="222"/>
      <c r="P158" s="222"/>
      <c r="Q158" s="222"/>
      <c r="R158" s="222"/>
      <c r="S158" s="222"/>
      <c r="T158" s="222"/>
      <c r="U158" s="222"/>
      <c r="V158" s="222"/>
      <c r="W158" s="222"/>
      <c r="X158" s="222"/>
      <c r="Y158" s="213"/>
      <c r="Z158" s="213"/>
      <c r="AA158" s="213"/>
      <c r="AB158" s="213"/>
      <c r="AC158" s="213"/>
      <c r="AD158" s="213"/>
      <c r="AE158" s="213"/>
      <c r="AF158" s="213"/>
      <c r="AG158" s="213" t="s">
        <v>187</v>
      </c>
      <c r="AH158" s="213"/>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outlineLevel="1" x14ac:dyDescent="0.2">
      <c r="A159" s="220"/>
      <c r="B159" s="221"/>
      <c r="C159" s="255" t="s">
        <v>392</v>
      </c>
      <c r="D159" s="242"/>
      <c r="E159" s="242"/>
      <c r="F159" s="242"/>
      <c r="G159" s="242"/>
      <c r="H159" s="222"/>
      <c r="I159" s="222"/>
      <c r="J159" s="222"/>
      <c r="K159" s="222"/>
      <c r="L159" s="222"/>
      <c r="M159" s="222"/>
      <c r="N159" s="222"/>
      <c r="O159" s="222"/>
      <c r="P159" s="222"/>
      <c r="Q159" s="222"/>
      <c r="R159" s="222"/>
      <c r="S159" s="222"/>
      <c r="T159" s="222"/>
      <c r="U159" s="222"/>
      <c r="V159" s="222"/>
      <c r="W159" s="222"/>
      <c r="X159" s="222"/>
      <c r="Y159" s="213"/>
      <c r="Z159" s="213"/>
      <c r="AA159" s="213"/>
      <c r="AB159" s="213"/>
      <c r="AC159" s="213"/>
      <c r="AD159" s="213"/>
      <c r="AE159" s="213"/>
      <c r="AF159" s="213"/>
      <c r="AG159" s="213" t="s">
        <v>196</v>
      </c>
      <c r="AH159" s="213"/>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outlineLevel="1" x14ac:dyDescent="0.2">
      <c r="A160" s="233">
        <v>62</v>
      </c>
      <c r="B160" s="234" t="s">
        <v>393</v>
      </c>
      <c r="C160" s="253" t="s">
        <v>394</v>
      </c>
      <c r="D160" s="235" t="s">
        <v>329</v>
      </c>
      <c r="E160" s="236">
        <v>4</v>
      </c>
      <c r="F160" s="237"/>
      <c r="G160" s="238">
        <f>ROUND(E160*F160,2)</f>
        <v>0</v>
      </c>
      <c r="H160" s="237"/>
      <c r="I160" s="238">
        <f>ROUND(E160*H160,2)</f>
        <v>0</v>
      </c>
      <c r="J160" s="237"/>
      <c r="K160" s="238">
        <f>ROUND(E160*J160,2)</f>
        <v>0</v>
      </c>
      <c r="L160" s="238">
        <v>21</v>
      </c>
      <c r="M160" s="238">
        <f>G160*(1+L160/100)</f>
        <v>0</v>
      </c>
      <c r="N160" s="238">
        <v>0</v>
      </c>
      <c r="O160" s="238">
        <f>ROUND(E160*N160,2)</f>
        <v>0</v>
      </c>
      <c r="P160" s="238">
        <v>4.6000000000000001E-4</v>
      </c>
      <c r="Q160" s="238">
        <f>ROUND(E160*P160,2)</f>
        <v>0</v>
      </c>
      <c r="R160" s="238" t="s">
        <v>395</v>
      </c>
      <c r="S160" s="238" t="s">
        <v>183</v>
      </c>
      <c r="T160" s="239" t="s">
        <v>183</v>
      </c>
      <c r="U160" s="222">
        <v>1</v>
      </c>
      <c r="V160" s="222">
        <f>ROUND(E160*U160,2)</f>
        <v>4</v>
      </c>
      <c r="W160" s="222"/>
      <c r="X160" s="222" t="s">
        <v>184</v>
      </c>
      <c r="Y160" s="213"/>
      <c r="Z160" s="213"/>
      <c r="AA160" s="213"/>
      <c r="AB160" s="213"/>
      <c r="AC160" s="213"/>
      <c r="AD160" s="213"/>
      <c r="AE160" s="213"/>
      <c r="AF160" s="213"/>
      <c r="AG160" s="213" t="s">
        <v>190</v>
      </c>
      <c r="AH160" s="213"/>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outlineLevel="1" x14ac:dyDescent="0.2">
      <c r="A161" s="220"/>
      <c r="B161" s="221"/>
      <c r="C161" s="257" t="s">
        <v>396</v>
      </c>
      <c r="D161" s="250"/>
      <c r="E161" s="250"/>
      <c r="F161" s="250"/>
      <c r="G161" s="250"/>
      <c r="H161" s="222"/>
      <c r="I161" s="222"/>
      <c r="J161" s="222"/>
      <c r="K161" s="222"/>
      <c r="L161" s="222"/>
      <c r="M161" s="222"/>
      <c r="N161" s="222"/>
      <c r="O161" s="222"/>
      <c r="P161" s="222"/>
      <c r="Q161" s="222"/>
      <c r="R161" s="222"/>
      <c r="S161" s="222"/>
      <c r="T161" s="222"/>
      <c r="U161" s="222"/>
      <c r="V161" s="222"/>
      <c r="W161" s="222"/>
      <c r="X161" s="222"/>
      <c r="Y161" s="213"/>
      <c r="Z161" s="213"/>
      <c r="AA161" s="213"/>
      <c r="AB161" s="213"/>
      <c r="AC161" s="213"/>
      <c r="AD161" s="213"/>
      <c r="AE161" s="213"/>
      <c r="AF161" s="213"/>
      <c r="AG161" s="213" t="s">
        <v>196</v>
      </c>
      <c r="AH161" s="213"/>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outlineLevel="1" x14ac:dyDescent="0.2">
      <c r="A162" s="233">
        <v>63</v>
      </c>
      <c r="B162" s="234" t="s">
        <v>397</v>
      </c>
      <c r="C162" s="253" t="s">
        <v>398</v>
      </c>
      <c r="D162" s="235" t="s">
        <v>314</v>
      </c>
      <c r="E162" s="236">
        <v>1</v>
      </c>
      <c r="F162" s="237"/>
      <c r="G162" s="238">
        <f>ROUND(E162*F162,2)</f>
        <v>0</v>
      </c>
      <c r="H162" s="237"/>
      <c r="I162" s="238">
        <f>ROUND(E162*H162,2)</f>
        <v>0</v>
      </c>
      <c r="J162" s="237"/>
      <c r="K162" s="238">
        <f>ROUND(E162*J162,2)</f>
        <v>0</v>
      </c>
      <c r="L162" s="238">
        <v>21</v>
      </c>
      <c r="M162" s="238">
        <f>G162*(1+L162/100)</f>
        <v>0</v>
      </c>
      <c r="N162" s="238">
        <v>0</v>
      </c>
      <c r="O162" s="238">
        <f>ROUND(E162*N162,2)</f>
        <v>0</v>
      </c>
      <c r="P162" s="238">
        <v>0</v>
      </c>
      <c r="Q162" s="238">
        <f>ROUND(E162*P162,2)</f>
        <v>0</v>
      </c>
      <c r="R162" s="238"/>
      <c r="S162" s="238" t="s">
        <v>248</v>
      </c>
      <c r="T162" s="239" t="s">
        <v>249</v>
      </c>
      <c r="U162" s="222">
        <v>0</v>
      </c>
      <c r="V162" s="222">
        <f>ROUND(E162*U162,2)</f>
        <v>0</v>
      </c>
      <c r="W162" s="222"/>
      <c r="X162" s="222" t="s">
        <v>184</v>
      </c>
      <c r="Y162" s="213"/>
      <c r="Z162" s="213"/>
      <c r="AA162" s="213"/>
      <c r="AB162" s="213"/>
      <c r="AC162" s="213"/>
      <c r="AD162" s="213"/>
      <c r="AE162" s="213"/>
      <c r="AF162" s="213"/>
      <c r="AG162" s="213" t="s">
        <v>185</v>
      </c>
      <c r="AH162" s="213"/>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outlineLevel="1" x14ac:dyDescent="0.2">
      <c r="A163" s="220"/>
      <c r="B163" s="221"/>
      <c r="C163" s="257" t="s">
        <v>399</v>
      </c>
      <c r="D163" s="250"/>
      <c r="E163" s="250"/>
      <c r="F163" s="250"/>
      <c r="G163" s="250"/>
      <c r="H163" s="222"/>
      <c r="I163" s="222"/>
      <c r="J163" s="222"/>
      <c r="K163" s="222"/>
      <c r="L163" s="222"/>
      <c r="M163" s="222"/>
      <c r="N163" s="222"/>
      <c r="O163" s="222"/>
      <c r="P163" s="222"/>
      <c r="Q163" s="222"/>
      <c r="R163" s="222"/>
      <c r="S163" s="222"/>
      <c r="T163" s="222"/>
      <c r="U163" s="222"/>
      <c r="V163" s="222"/>
      <c r="W163" s="222"/>
      <c r="X163" s="222"/>
      <c r="Y163" s="213"/>
      <c r="Z163" s="213"/>
      <c r="AA163" s="213"/>
      <c r="AB163" s="213"/>
      <c r="AC163" s="213"/>
      <c r="AD163" s="213"/>
      <c r="AE163" s="213"/>
      <c r="AF163" s="213"/>
      <c r="AG163" s="213" t="s">
        <v>196</v>
      </c>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outlineLevel="1" x14ac:dyDescent="0.2">
      <c r="A164" s="233">
        <v>64</v>
      </c>
      <c r="B164" s="234" t="s">
        <v>400</v>
      </c>
      <c r="C164" s="253" t="s">
        <v>401</v>
      </c>
      <c r="D164" s="235" t="s">
        <v>314</v>
      </c>
      <c r="E164" s="236">
        <v>1</v>
      </c>
      <c r="F164" s="237"/>
      <c r="G164" s="238">
        <f>ROUND(E164*F164,2)</f>
        <v>0</v>
      </c>
      <c r="H164" s="237"/>
      <c r="I164" s="238">
        <f>ROUND(E164*H164,2)</f>
        <v>0</v>
      </c>
      <c r="J164" s="237"/>
      <c r="K164" s="238">
        <f>ROUND(E164*J164,2)</f>
        <v>0</v>
      </c>
      <c r="L164" s="238">
        <v>21</v>
      </c>
      <c r="M164" s="238">
        <f>G164*(1+L164/100)</f>
        <v>0</v>
      </c>
      <c r="N164" s="238">
        <v>0</v>
      </c>
      <c r="O164" s="238">
        <f>ROUND(E164*N164,2)</f>
        <v>0</v>
      </c>
      <c r="P164" s="238">
        <v>0</v>
      </c>
      <c r="Q164" s="238">
        <f>ROUND(E164*P164,2)</f>
        <v>0</v>
      </c>
      <c r="R164" s="238"/>
      <c r="S164" s="238" t="s">
        <v>248</v>
      </c>
      <c r="T164" s="239" t="s">
        <v>249</v>
      </c>
      <c r="U164" s="222">
        <v>0</v>
      </c>
      <c r="V164" s="222">
        <f>ROUND(E164*U164,2)</f>
        <v>0</v>
      </c>
      <c r="W164" s="222"/>
      <c r="X164" s="222" t="s">
        <v>184</v>
      </c>
      <c r="Y164" s="213"/>
      <c r="Z164" s="213"/>
      <c r="AA164" s="213"/>
      <c r="AB164" s="213"/>
      <c r="AC164" s="213"/>
      <c r="AD164" s="213"/>
      <c r="AE164" s="213"/>
      <c r="AF164" s="213"/>
      <c r="AG164" s="213" t="s">
        <v>185</v>
      </c>
      <c r="AH164" s="213"/>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outlineLevel="1" x14ac:dyDescent="0.2">
      <c r="A165" s="220"/>
      <c r="B165" s="221"/>
      <c r="C165" s="257" t="s">
        <v>402</v>
      </c>
      <c r="D165" s="250"/>
      <c r="E165" s="250"/>
      <c r="F165" s="250"/>
      <c r="G165" s="250"/>
      <c r="H165" s="222"/>
      <c r="I165" s="222"/>
      <c r="J165" s="222"/>
      <c r="K165" s="222"/>
      <c r="L165" s="222"/>
      <c r="M165" s="222"/>
      <c r="N165" s="222"/>
      <c r="O165" s="222"/>
      <c r="P165" s="222"/>
      <c r="Q165" s="222"/>
      <c r="R165" s="222"/>
      <c r="S165" s="222"/>
      <c r="T165" s="222"/>
      <c r="U165" s="222"/>
      <c r="V165" s="222"/>
      <c r="W165" s="222"/>
      <c r="X165" s="222"/>
      <c r="Y165" s="213"/>
      <c r="Z165" s="213"/>
      <c r="AA165" s="213"/>
      <c r="AB165" s="213"/>
      <c r="AC165" s="213"/>
      <c r="AD165" s="213"/>
      <c r="AE165" s="213"/>
      <c r="AF165" s="213"/>
      <c r="AG165" s="213" t="s">
        <v>196</v>
      </c>
      <c r="AH165" s="213"/>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ht="22.5" outlineLevel="1" x14ac:dyDescent="0.2">
      <c r="A166" s="233">
        <v>65</v>
      </c>
      <c r="B166" s="234" t="s">
        <v>403</v>
      </c>
      <c r="C166" s="253" t="s">
        <v>404</v>
      </c>
      <c r="D166" s="235" t="s">
        <v>266</v>
      </c>
      <c r="E166" s="236">
        <v>20</v>
      </c>
      <c r="F166" s="237"/>
      <c r="G166" s="238">
        <f>ROUND(E166*F166,2)</f>
        <v>0</v>
      </c>
      <c r="H166" s="237"/>
      <c r="I166" s="238">
        <f>ROUND(E166*H166,2)</f>
        <v>0</v>
      </c>
      <c r="J166" s="237"/>
      <c r="K166" s="238">
        <f>ROUND(E166*J166,2)</f>
        <v>0</v>
      </c>
      <c r="L166" s="238">
        <v>21</v>
      </c>
      <c r="M166" s="238">
        <f>G166*(1+L166/100)</f>
        <v>0</v>
      </c>
      <c r="N166" s="238">
        <v>0</v>
      </c>
      <c r="O166" s="238">
        <f>ROUND(E166*N166,2)</f>
        <v>0</v>
      </c>
      <c r="P166" s="238">
        <v>0</v>
      </c>
      <c r="Q166" s="238">
        <f>ROUND(E166*P166,2)</f>
        <v>0</v>
      </c>
      <c r="R166" s="238" t="s">
        <v>242</v>
      </c>
      <c r="S166" s="238" t="s">
        <v>183</v>
      </c>
      <c r="T166" s="239" t="s">
        <v>183</v>
      </c>
      <c r="U166" s="222">
        <v>0</v>
      </c>
      <c r="V166" s="222">
        <f>ROUND(E166*U166,2)</f>
        <v>0</v>
      </c>
      <c r="W166" s="222"/>
      <c r="X166" s="222" t="s">
        <v>243</v>
      </c>
      <c r="Y166" s="213"/>
      <c r="Z166" s="213"/>
      <c r="AA166" s="213"/>
      <c r="AB166" s="213"/>
      <c r="AC166" s="213"/>
      <c r="AD166" s="213"/>
      <c r="AE166" s="213"/>
      <c r="AF166" s="213"/>
      <c r="AG166" s="213" t="s">
        <v>244</v>
      </c>
      <c r="AH166" s="213"/>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1" x14ac:dyDescent="0.2">
      <c r="A167" s="220"/>
      <c r="B167" s="221"/>
      <c r="C167" s="257" t="s">
        <v>383</v>
      </c>
      <c r="D167" s="250"/>
      <c r="E167" s="250"/>
      <c r="F167" s="250"/>
      <c r="G167" s="250"/>
      <c r="H167" s="222"/>
      <c r="I167" s="222"/>
      <c r="J167" s="222"/>
      <c r="K167" s="222"/>
      <c r="L167" s="222"/>
      <c r="M167" s="222"/>
      <c r="N167" s="222"/>
      <c r="O167" s="222"/>
      <c r="P167" s="222"/>
      <c r="Q167" s="222"/>
      <c r="R167" s="222"/>
      <c r="S167" s="222"/>
      <c r="T167" s="222"/>
      <c r="U167" s="222"/>
      <c r="V167" s="222"/>
      <c r="W167" s="222"/>
      <c r="X167" s="222"/>
      <c r="Y167" s="213"/>
      <c r="Z167" s="213"/>
      <c r="AA167" s="213"/>
      <c r="AB167" s="213"/>
      <c r="AC167" s="213"/>
      <c r="AD167" s="213"/>
      <c r="AE167" s="213"/>
      <c r="AF167" s="213"/>
      <c r="AG167" s="213" t="s">
        <v>196</v>
      </c>
      <c r="AH167" s="213"/>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22.5" outlineLevel="1" x14ac:dyDescent="0.2">
      <c r="A168" s="243">
        <v>66</v>
      </c>
      <c r="B168" s="244" t="s">
        <v>405</v>
      </c>
      <c r="C168" s="256" t="s">
        <v>406</v>
      </c>
      <c r="D168" s="245" t="s">
        <v>266</v>
      </c>
      <c r="E168" s="246">
        <v>4</v>
      </c>
      <c r="F168" s="247"/>
      <c r="G168" s="248">
        <f>ROUND(E168*F168,2)</f>
        <v>0</v>
      </c>
      <c r="H168" s="247"/>
      <c r="I168" s="248">
        <f>ROUND(E168*H168,2)</f>
        <v>0</v>
      </c>
      <c r="J168" s="247"/>
      <c r="K168" s="248">
        <f>ROUND(E168*J168,2)</f>
        <v>0</v>
      </c>
      <c r="L168" s="248">
        <v>21</v>
      </c>
      <c r="M168" s="248">
        <f>G168*(1+L168/100)</f>
        <v>0</v>
      </c>
      <c r="N168" s="248">
        <v>1.66E-2</v>
      </c>
      <c r="O168" s="248">
        <f>ROUND(E168*N168,2)</f>
        <v>7.0000000000000007E-2</v>
      </c>
      <c r="P168" s="248">
        <v>0</v>
      </c>
      <c r="Q168" s="248">
        <f>ROUND(E168*P168,2)</f>
        <v>0</v>
      </c>
      <c r="R168" s="248" t="s">
        <v>242</v>
      </c>
      <c r="S168" s="248" t="s">
        <v>183</v>
      </c>
      <c r="T168" s="249" t="s">
        <v>183</v>
      </c>
      <c r="U168" s="222">
        <v>0</v>
      </c>
      <c r="V168" s="222">
        <f>ROUND(E168*U168,2)</f>
        <v>0</v>
      </c>
      <c r="W168" s="222"/>
      <c r="X168" s="222" t="s">
        <v>243</v>
      </c>
      <c r="Y168" s="213"/>
      <c r="Z168" s="213"/>
      <c r="AA168" s="213"/>
      <c r="AB168" s="213"/>
      <c r="AC168" s="213"/>
      <c r="AD168" s="213"/>
      <c r="AE168" s="213"/>
      <c r="AF168" s="213"/>
      <c r="AG168" s="213" t="s">
        <v>407</v>
      </c>
      <c r="AH168" s="213"/>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outlineLevel="1" x14ac:dyDescent="0.2">
      <c r="A169" s="243">
        <v>67</v>
      </c>
      <c r="B169" s="244" t="s">
        <v>408</v>
      </c>
      <c r="C169" s="256" t="s">
        <v>409</v>
      </c>
      <c r="D169" s="245" t="s">
        <v>241</v>
      </c>
      <c r="E169" s="246">
        <v>2781</v>
      </c>
      <c r="F169" s="247"/>
      <c r="G169" s="248">
        <f>ROUND(E169*F169,2)</f>
        <v>0</v>
      </c>
      <c r="H169" s="247"/>
      <c r="I169" s="248">
        <f>ROUND(E169*H169,2)</f>
        <v>0</v>
      </c>
      <c r="J169" s="247"/>
      <c r="K169" s="248">
        <f>ROUND(E169*J169,2)</f>
        <v>0</v>
      </c>
      <c r="L169" s="248">
        <v>21</v>
      </c>
      <c r="M169" s="248">
        <f>G169*(1+L169/100)</f>
        <v>0</v>
      </c>
      <c r="N169" s="248">
        <v>1E-3</v>
      </c>
      <c r="O169" s="248">
        <f>ROUND(E169*N169,2)</f>
        <v>2.78</v>
      </c>
      <c r="P169" s="248">
        <v>0</v>
      </c>
      <c r="Q169" s="248">
        <f>ROUND(E169*P169,2)</f>
        <v>0</v>
      </c>
      <c r="R169" s="248"/>
      <c r="S169" s="248" t="s">
        <v>248</v>
      </c>
      <c r="T169" s="249" t="s">
        <v>249</v>
      </c>
      <c r="U169" s="222">
        <v>0</v>
      </c>
      <c r="V169" s="222">
        <f>ROUND(E169*U169,2)</f>
        <v>0</v>
      </c>
      <c r="W169" s="222"/>
      <c r="X169" s="222" t="s">
        <v>243</v>
      </c>
      <c r="Y169" s="213"/>
      <c r="Z169" s="213"/>
      <c r="AA169" s="213"/>
      <c r="AB169" s="213"/>
      <c r="AC169" s="213"/>
      <c r="AD169" s="213"/>
      <c r="AE169" s="213"/>
      <c r="AF169" s="213"/>
      <c r="AG169" s="213" t="s">
        <v>407</v>
      </c>
      <c r="AH169" s="213"/>
      <c r="AI169" s="213"/>
      <c r="AJ169" s="213"/>
      <c r="AK169" s="213"/>
      <c r="AL169" s="213"/>
      <c r="AM169" s="213"/>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outlineLevel="1" x14ac:dyDescent="0.2">
      <c r="A170" s="243">
        <v>68</v>
      </c>
      <c r="B170" s="244" t="s">
        <v>410</v>
      </c>
      <c r="C170" s="256" t="s">
        <v>411</v>
      </c>
      <c r="D170" s="245" t="s">
        <v>241</v>
      </c>
      <c r="E170" s="246">
        <v>3472</v>
      </c>
      <c r="F170" s="247"/>
      <c r="G170" s="248">
        <f>ROUND(E170*F170,2)</f>
        <v>0</v>
      </c>
      <c r="H170" s="247"/>
      <c r="I170" s="248">
        <f>ROUND(E170*H170,2)</f>
        <v>0</v>
      </c>
      <c r="J170" s="247"/>
      <c r="K170" s="248">
        <f>ROUND(E170*J170,2)</f>
        <v>0</v>
      </c>
      <c r="L170" s="248">
        <v>21</v>
      </c>
      <c r="M170" s="248">
        <f>G170*(1+L170/100)</f>
        <v>0</v>
      </c>
      <c r="N170" s="248">
        <v>1E-3</v>
      </c>
      <c r="O170" s="248">
        <f>ROUND(E170*N170,2)</f>
        <v>3.47</v>
      </c>
      <c r="P170" s="248">
        <v>0</v>
      </c>
      <c r="Q170" s="248">
        <f>ROUND(E170*P170,2)</f>
        <v>0</v>
      </c>
      <c r="R170" s="248"/>
      <c r="S170" s="248" t="s">
        <v>248</v>
      </c>
      <c r="T170" s="249" t="s">
        <v>249</v>
      </c>
      <c r="U170" s="222">
        <v>0</v>
      </c>
      <c r="V170" s="222">
        <f>ROUND(E170*U170,2)</f>
        <v>0</v>
      </c>
      <c r="W170" s="222"/>
      <c r="X170" s="222" t="s">
        <v>243</v>
      </c>
      <c r="Y170" s="213"/>
      <c r="Z170" s="213"/>
      <c r="AA170" s="213"/>
      <c r="AB170" s="213"/>
      <c r="AC170" s="213"/>
      <c r="AD170" s="213"/>
      <c r="AE170" s="213"/>
      <c r="AF170" s="213"/>
      <c r="AG170" s="213" t="s">
        <v>407</v>
      </c>
      <c r="AH170" s="213"/>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outlineLevel="1" x14ac:dyDescent="0.2">
      <c r="A171" s="233">
        <v>69</v>
      </c>
      <c r="B171" s="234" t="s">
        <v>412</v>
      </c>
      <c r="C171" s="253" t="s">
        <v>413</v>
      </c>
      <c r="D171" s="235" t="s">
        <v>241</v>
      </c>
      <c r="E171" s="236">
        <v>10.28</v>
      </c>
      <c r="F171" s="237"/>
      <c r="G171" s="238">
        <f>ROUND(E171*F171,2)</f>
        <v>0</v>
      </c>
      <c r="H171" s="237"/>
      <c r="I171" s="238">
        <f>ROUND(E171*H171,2)</f>
        <v>0</v>
      </c>
      <c r="J171" s="237"/>
      <c r="K171" s="238">
        <f>ROUND(E171*J171,2)</f>
        <v>0</v>
      </c>
      <c r="L171" s="238">
        <v>21</v>
      </c>
      <c r="M171" s="238">
        <f>G171*(1+L171/100)</f>
        <v>0</v>
      </c>
      <c r="N171" s="238">
        <v>1E-3</v>
      </c>
      <c r="O171" s="238">
        <f>ROUND(E171*N171,2)</f>
        <v>0.01</v>
      </c>
      <c r="P171" s="238">
        <v>0</v>
      </c>
      <c r="Q171" s="238">
        <f>ROUND(E171*P171,2)</f>
        <v>0</v>
      </c>
      <c r="R171" s="238"/>
      <c r="S171" s="238" t="s">
        <v>248</v>
      </c>
      <c r="T171" s="239" t="s">
        <v>249</v>
      </c>
      <c r="U171" s="222">
        <v>0</v>
      </c>
      <c r="V171" s="222">
        <f>ROUND(E171*U171,2)</f>
        <v>0</v>
      </c>
      <c r="W171" s="222"/>
      <c r="X171" s="222" t="s">
        <v>243</v>
      </c>
      <c r="Y171" s="213"/>
      <c r="Z171" s="213"/>
      <c r="AA171" s="213"/>
      <c r="AB171" s="213"/>
      <c r="AC171" s="213"/>
      <c r="AD171" s="213"/>
      <c r="AE171" s="213"/>
      <c r="AF171" s="213"/>
      <c r="AG171" s="213" t="s">
        <v>407</v>
      </c>
      <c r="AH171" s="213"/>
      <c r="AI171" s="213"/>
      <c r="AJ171" s="213"/>
      <c r="AK171" s="213"/>
      <c r="AL171" s="213"/>
      <c r="AM171" s="213"/>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outlineLevel="1" x14ac:dyDescent="0.2">
      <c r="A172" s="220"/>
      <c r="B172" s="221"/>
      <c r="C172" s="257" t="s">
        <v>414</v>
      </c>
      <c r="D172" s="250"/>
      <c r="E172" s="250"/>
      <c r="F172" s="250"/>
      <c r="G172" s="250"/>
      <c r="H172" s="222"/>
      <c r="I172" s="222"/>
      <c r="J172" s="222"/>
      <c r="K172" s="222"/>
      <c r="L172" s="222"/>
      <c r="M172" s="222"/>
      <c r="N172" s="222"/>
      <c r="O172" s="222"/>
      <c r="P172" s="222"/>
      <c r="Q172" s="222"/>
      <c r="R172" s="222"/>
      <c r="S172" s="222"/>
      <c r="T172" s="222"/>
      <c r="U172" s="222"/>
      <c r="V172" s="222"/>
      <c r="W172" s="222"/>
      <c r="X172" s="222"/>
      <c r="Y172" s="213"/>
      <c r="Z172" s="213"/>
      <c r="AA172" s="213"/>
      <c r="AB172" s="213"/>
      <c r="AC172" s="213"/>
      <c r="AD172" s="213"/>
      <c r="AE172" s="213"/>
      <c r="AF172" s="213"/>
      <c r="AG172" s="213" t="s">
        <v>196</v>
      </c>
      <c r="AH172" s="213"/>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outlineLevel="1" x14ac:dyDescent="0.2">
      <c r="A173" s="233">
        <v>70</v>
      </c>
      <c r="B173" s="234" t="s">
        <v>415</v>
      </c>
      <c r="C173" s="253" t="s">
        <v>413</v>
      </c>
      <c r="D173" s="235" t="s">
        <v>241</v>
      </c>
      <c r="E173" s="236">
        <v>6.88</v>
      </c>
      <c r="F173" s="237"/>
      <c r="G173" s="238">
        <f>ROUND(E173*F173,2)</f>
        <v>0</v>
      </c>
      <c r="H173" s="237"/>
      <c r="I173" s="238">
        <f>ROUND(E173*H173,2)</f>
        <v>0</v>
      </c>
      <c r="J173" s="237"/>
      <c r="K173" s="238">
        <f>ROUND(E173*J173,2)</f>
        <v>0</v>
      </c>
      <c r="L173" s="238">
        <v>21</v>
      </c>
      <c r="M173" s="238">
        <f>G173*(1+L173/100)</f>
        <v>0</v>
      </c>
      <c r="N173" s="238">
        <v>1E-3</v>
      </c>
      <c r="O173" s="238">
        <f>ROUND(E173*N173,2)</f>
        <v>0.01</v>
      </c>
      <c r="P173" s="238">
        <v>0</v>
      </c>
      <c r="Q173" s="238">
        <f>ROUND(E173*P173,2)</f>
        <v>0</v>
      </c>
      <c r="R173" s="238"/>
      <c r="S173" s="238" t="s">
        <v>248</v>
      </c>
      <c r="T173" s="239" t="s">
        <v>249</v>
      </c>
      <c r="U173" s="222">
        <v>0</v>
      </c>
      <c r="V173" s="222">
        <f>ROUND(E173*U173,2)</f>
        <v>0</v>
      </c>
      <c r="W173" s="222"/>
      <c r="X173" s="222" t="s">
        <v>243</v>
      </c>
      <c r="Y173" s="213"/>
      <c r="Z173" s="213"/>
      <c r="AA173" s="213"/>
      <c r="AB173" s="213"/>
      <c r="AC173" s="213"/>
      <c r="AD173" s="213"/>
      <c r="AE173" s="213"/>
      <c r="AF173" s="213"/>
      <c r="AG173" s="213" t="s">
        <v>407</v>
      </c>
      <c r="AH173" s="213"/>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outlineLevel="1" x14ac:dyDescent="0.2">
      <c r="A174" s="220"/>
      <c r="B174" s="221"/>
      <c r="C174" s="257" t="s">
        <v>416</v>
      </c>
      <c r="D174" s="250"/>
      <c r="E174" s="250"/>
      <c r="F174" s="250"/>
      <c r="G174" s="250"/>
      <c r="H174" s="222"/>
      <c r="I174" s="222"/>
      <c r="J174" s="222"/>
      <c r="K174" s="222"/>
      <c r="L174" s="222"/>
      <c r="M174" s="222"/>
      <c r="N174" s="222"/>
      <c r="O174" s="222"/>
      <c r="P174" s="222"/>
      <c r="Q174" s="222"/>
      <c r="R174" s="222"/>
      <c r="S174" s="222"/>
      <c r="T174" s="222"/>
      <c r="U174" s="222"/>
      <c r="V174" s="222"/>
      <c r="W174" s="222"/>
      <c r="X174" s="222"/>
      <c r="Y174" s="213"/>
      <c r="Z174" s="213"/>
      <c r="AA174" s="213"/>
      <c r="AB174" s="213"/>
      <c r="AC174" s="213"/>
      <c r="AD174" s="213"/>
      <c r="AE174" s="213"/>
      <c r="AF174" s="213"/>
      <c r="AG174" s="213" t="s">
        <v>196</v>
      </c>
      <c r="AH174" s="213"/>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outlineLevel="1" x14ac:dyDescent="0.2">
      <c r="A175" s="233">
        <v>71</v>
      </c>
      <c r="B175" s="234" t="s">
        <v>417</v>
      </c>
      <c r="C175" s="253" t="s">
        <v>418</v>
      </c>
      <c r="D175" s="235" t="s">
        <v>329</v>
      </c>
      <c r="E175" s="236">
        <v>152.80000000000001</v>
      </c>
      <c r="F175" s="237"/>
      <c r="G175" s="238">
        <f>ROUND(E175*F175,2)</f>
        <v>0</v>
      </c>
      <c r="H175" s="237"/>
      <c r="I175" s="238">
        <f>ROUND(E175*H175,2)</f>
        <v>0</v>
      </c>
      <c r="J175" s="237"/>
      <c r="K175" s="238">
        <f>ROUND(E175*J175,2)</f>
        <v>0</v>
      </c>
      <c r="L175" s="238">
        <v>21</v>
      </c>
      <c r="M175" s="238">
        <f>G175*(1+L175/100)</f>
        <v>0</v>
      </c>
      <c r="N175" s="238">
        <v>0</v>
      </c>
      <c r="O175" s="238">
        <f>ROUND(E175*N175,2)</f>
        <v>0</v>
      </c>
      <c r="P175" s="238">
        <v>0</v>
      </c>
      <c r="Q175" s="238">
        <f>ROUND(E175*P175,2)</f>
        <v>0</v>
      </c>
      <c r="R175" s="238"/>
      <c r="S175" s="238" t="s">
        <v>248</v>
      </c>
      <c r="T175" s="239" t="s">
        <v>249</v>
      </c>
      <c r="U175" s="222">
        <v>0</v>
      </c>
      <c r="V175" s="222">
        <f>ROUND(E175*U175,2)</f>
        <v>0</v>
      </c>
      <c r="W175" s="222"/>
      <c r="X175" s="222" t="s">
        <v>250</v>
      </c>
      <c r="Y175" s="213"/>
      <c r="Z175" s="213"/>
      <c r="AA175" s="213"/>
      <c r="AB175" s="213"/>
      <c r="AC175" s="213"/>
      <c r="AD175" s="213"/>
      <c r="AE175" s="213"/>
      <c r="AF175" s="213"/>
      <c r="AG175" s="213" t="s">
        <v>251</v>
      </c>
      <c r="AH175" s="213"/>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outlineLevel="1" x14ac:dyDescent="0.2">
      <c r="A176" s="220"/>
      <c r="B176" s="221"/>
      <c r="C176" s="257" t="s">
        <v>419</v>
      </c>
      <c r="D176" s="250"/>
      <c r="E176" s="250"/>
      <c r="F176" s="250"/>
      <c r="G176" s="250"/>
      <c r="H176" s="222"/>
      <c r="I176" s="222"/>
      <c r="J176" s="222"/>
      <c r="K176" s="222"/>
      <c r="L176" s="222"/>
      <c r="M176" s="222"/>
      <c r="N176" s="222"/>
      <c r="O176" s="222"/>
      <c r="P176" s="222"/>
      <c r="Q176" s="222"/>
      <c r="R176" s="222"/>
      <c r="S176" s="222"/>
      <c r="T176" s="222"/>
      <c r="U176" s="222"/>
      <c r="V176" s="222"/>
      <c r="W176" s="222"/>
      <c r="X176" s="222"/>
      <c r="Y176" s="213"/>
      <c r="Z176" s="213"/>
      <c r="AA176" s="213"/>
      <c r="AB176" s="213"/>
      <c r="AC176" s="213"/>
      <c r="AD176" s="213"/>
      <c r="AE176" s="213"/>
      <c r="AF176" s="213"/>
      <c r="AG176" s="213" t="s">
        <v>196</v>
      </c>
      <c r="AH176" s="213"/>
      <c r="AI176" s="213"/>
      <c r="AJ176" s="213"/>
      <c r="AK176" s="213"/>
      <c r="AL176" s="213"/>
      <c r="AM176" s="213"/>
      <c r="AN176" s="213"/>
      <c r="AO176" s="213"/>
      <c r="AP176" s="213"/>
      <c r="AQ176" s="213"/>
      <c r="AR176" s="213"/>
      <c r="AS176" s="213"/>
      <c r="AT176" s="213"/>
      <c r="AU176" s="213"/>
      <c r="AV176" s="213"/>
      <c r="AW176" s="213"/>
      <c r="AX176" s="213"/>
      <c r="AY176" s="213"/>
      <c r="AZ176" s="213"/>
      <c r="BA176" s="213"/>
      <c r="BB176" s="213"/>
      <c r="BC176" s="213"/>
      <c r="BD176" s="213"/>
      <c r="BE176" s="213"/>
      <c r="BF176" s="213"/>
      <c r="BG176" s="213"/>
      <c r="BH176" s="213"/>
    </row>
    <row r="177" spans="1:60" outlineLevel="1" x14ac:dyDescent="0.2">
      <c r="A177" s="220"/>
      <c r="B177" s="221"/>
      <c r="C177" s="255" t="s">
        <v>420</v>
      </c>
      <c r="D177" s="242"/>
      <c r="E177" s="242"/>
      <c r="F177" s="242"/>
      <c r="G177" s="242"/>
      <c r="H177" s="222"/>
      <c r="I177" s="222"/>
      <c r="J177" s="222"/>
      <c r="K177" s="222"/>
      <c r="L177" s="222"/>
      <c r="M177" s="222"/>
      <c r="N177" s="222"/>
      <c r="O177" s="222"/>
      <c r="P177" s="222"/>
      <c r="Q177" s="222"/>
      <c r="R177" s="222"/>
      <c r="S177" s="222"/>
      <c r="T177" s="222"/>
      <c r="U177" s="222"/>
      <c r="V177" s="222"/>
      <c r="W177" s="222"/>
      <c r="X177" s="222"/>
      <c r="Y177" s="213"/>
      <c r="Z177" s="213"/>
      <c r="AA177" s="213"/>
      <c r="AB177" s="213"/>
      <c r="AC177" s="213"/>
      <c r="AD177" s="213"/>
      <c r="AE177" s="213"/>
      <c r="AF177" s="213"/>
      <c r="AG177" s="213" t="s">
        <v>196</v>
      </c>
      <c r="AH177" s="213"/>
      <c r="AI177" s="213"/>
      <c r="AJ177" s="213"/>
      <c r="AK177" s="213"/>
      <c r="AL177" s="213"/>
      <c r="AM177" s="213"/>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outlineLevel="1" x14ac:dyDescent="0.2">
      <c r="A178" s="233">
        <v>72</v>
      </c>
      <c r="B178" s="234" t="s">
        <v>421</v>
      </c>
      <c r="C178" s="253" t="s">
        <v>418</v>
      </c>
      <c r="D178" s="235" t="s">
        <v>329</v>
      </c>
      <c r="E178" s="236">
        <v>14.8</v>
      </c>
      <c r="F178" s="237"/>
      <c r="G178" s="238">
        <f>ROUND(E178*F178,2)</f>
        <v>0</v>
      </c>
      <c r="H178" s="237"/>
      <c r="I178" s="238">
        <f>ROUND(E178*H178,2)</f>
        <v>0</v>
      </c>
      <c r="J178" s="237"/>
      <c r="K178" s="238">
        <f>ROUND(E178*J178,2)</f>
        <v>0</v>
      </c>
      <c r="L178" s="238">
        <v>21</v>
      </c>
      <c r="M178" s="238">
        <f>G178*(1+L178/100)</f>
        <v>0</v>
      </c>
      <c r="N178" s="238">
        <v>0</v>
      </c>
      <c r="O178" s="238">
        <f>ROUND(E178*N178,2)</f>
        <v>0</v>
      </c>
      <c r="P178" s="238">
        <v>0</v>
      </c>
      <c r="Q178" s="238">
        <f>ROUND(E178*P178,2)</f>
        <v>0</v>
      </c>
      <c r="R178" s="238"/>
      <c r="S178" s="238" t="s">
        <v>248</v>
      </c>
      <c r="T178" s="239" t="s">
        <v>249</v>
      </c>
      <c r="U178" s="222">
        <v>0</v>
      </c>
      <c r="V178" s="222">
        <f>ROUND(E178*U178,2)</f>
        <v>0</v>
      </c>
      <c r="W178" s="222"/>
      <c r="X178" s="222" t="s">
        <v>250</v>
      </c>
      <c r="Y178" s="213"/>
      <c r="Z178" s="213"/>
      <c r="AA178" s="213"/>
      <c r="AB178" s="213"/>
      <c r="AC178" s="213"/>
      <c r="AD178" s="213"/>
      <c r="AE178" s="213"/>
      <c r="AF178" s="213"/>
      <c r="AG178" s="213" t="s">
        <v>251</v>
      </c>
      <c r="AH178" s="213"/>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outlineLevel="1" x14ac:dyDescent="0.2">
      <c r="A179" s="220"/>
      <c r="B179" s="221"/>
      <c r="C179" s="257" t="s">
        <v>422</v>
      </c>
      <c r="D179" s="250"/>
      <c r="E179" s="250"/>
      <c r="F179" s="250"/>
      <c r="G179" s="250"/>
      <c r="H179" s="222"/>
      <c r="I179" s="222"/>
      <c r="J179" s="222"/>
      <c r="K179" s="222"/>
      <c r="L179" s="222"/>
      <c r="M179" s="222"/>
      <c r="N179" s="222"/>
      <c r="O179" s="222"/>
      <c r="P179" s="222"/>
      <c r="Q179" s="222"/>
      <c r="R179" s="222"/>
      <c r="S179" s="222"/>
      <c r="T179" s="222"/>
      <c r="U179" s="222"/>
      <c r="V179" s="222"/>
      <c r="W179" s="222"/>
      <c r="X179" s="222"/>
      <c r="Y179" s="213"/>
      <c r="Z179" s="213"/>
      <c r="AA179" s="213"/>
      <c r="AB179" s="213"/>
      <c r="AC179" s="213"/>
      <c r="AD179" s="213"/>
      <c r="AE179" s="213"/>
      <c r="AF179" s="213"/>
      <c r="AG179" s="213" t="s">
        <v>196</v>
      </c>
      <c r="AH179" s="213"/>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outlineLevel="1" x14ac:dyDescent="0.2">
      <c r="A180" s="220"/>
      <c r="B180" s="221"/>
      <c r="C180" s="255" t="s">
        <v>420</v>
      </c>
      <c r="D180" s="242"/>
      <c r="E180" s="242"/>
      <c r="F180" s="242"/>
      <c r="G180" s="242"/>
      <c r="H180" s="222"/>
      <c r="I180" s="222"/>
      <c r="J180" s="222"/>
      <c r="K180" s="222"/>
      <c r="L180" s="222"/>
      <c r="M180" s="222"/>
      <c r="N180" s="222"/>
      <c r="O180" s="222"/>
      <c r="P180" s="222"/>
      <c r="Q180" s="222"/>
      <c r="R180" s="222"/>
      <c r="S180" s="222"/>
      <c r="T180" s="222"/>
      <c r="U180" s="222"/>
      <c r="V180" s="222"/>
      <c r="W180" s="222"/>
      <c r="X180" s="222"/>
      <c r="Y180" s="213"/>
      <c r="Z180" s="213"/>
      <c r="AA180" s="213"/>
      <c r="AB180" s="213"/>
      <c r="AC180" s="213"/>
      <c r="AD180" s="213"/>
      <c r="AE180" s="213"/>
      <c r="AF180" s="213"/>
      <c r="AG180" s="213" t="s">
        <v>196</v>
      </c>
      <c r="AH180" s="213"/>
      <c r="AI180" s="213"/>
      <c r="AJ180" s="213"/>
      <c r="AK180" s="213"/>
      <c r="AL180" s="213"/>
      <c r="AM180" s="213"/>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outlineLevel="1" x14ac:dyDescent="0.2">
      <c r="A181" s="233">
        <v>73</v>
      </c>
      <c r="B181" s="234" t="s">
        <v>423</v>
      </c>
      <c r="C181" s="253" t="s">
        <v>424</v>
      </c>
      <c r="D181" s="235" t="s">
        <v>227</v>
      </c>
      <c r="E181" s="236">
        <v>177.65600000000001</v>
      </c>
      <c r="F181" s="237"/>
      <c r="G181" s="238">
        <f>ROUND(E181*F181,2)</f>
        <v>0</v>
      </c>
      <c r="H181" s="237"/>
      <c r="I181" s="238">
        <f>ROUND(E181*H181,2)</f>
        <v>0</v>
      </c>
      <c r="J181" s="237"/>
      <c r="K181" s="238">
        <f>ROUND(E181*J181,2)</f>
        <v>0</v>
      </c>
      <c r="L181" s="238">
        <v>21</v>
      </c>
      <c r="M181" s="238">
        <f>G181*(1+L181/100)</f>
        <v>0</v>
      </c>
      <c r="N181" s="238">
        <v>0</v>
      </c>
      <c r="O181" s="238">
        <f>ROUND(E181*N181,2)</f>
        <v>0</v>
      </c>
      <c r="P181" s="238">
        <v>0</v>
      </c>
      <c r="Q181" s="238">
        <f>ROUND(E181*P181,2)</f>
        <v>0</v>
      </c>
      <c r="R181" s="238"/>
      <c r="S181" s="238" t="s">
        <v>248</v>
      </c>
      <c r="T181" s="239" t="s">
        <v>249</v>
      </c>
      <c r="U181" s="222">
        <v>0</v>
      </c>
      <c r="V181" s="222">
        <f>ROUND(E181*U181,2)</f>
        <v>0</v>
      </c>
      <c r="W181" s="222"/>
      <c r="X181" s="222" t="s">
        <v>250</v>
      </c>
      <c r="Y181" s="213"/>
      <c r="Z181" s="213"/>
      <c r="AA181" s="213"/>
      <c r="AB181" s="213"/>
      <c r="AC181" s="213"/>
      <c r="AD181" s="213"/>
      <c r="AE181" s="213"/>
      <c r="AF181" s="213"/>
      <c r="AG181" s="213" t="s">
        <v>251</v>
      </c>
      <c r="AH181" s="213"/>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outlineLevel="1" x14ac:dyDescent="0.2">
      <c r="A182" s="220"/>
      <c r="B182" s="221"/>
      <c r="C182" s="257" t="s">
        <v>425</v>
      </c>
      <c r="D182" s="250"/>
      <c r="E182" s="250"/>
      <c r="F182" s="250"/>
      <c r="G182" s="250"/>
      <c r="H182" s="222"/>
      <c r="I182" s="222"/>
      <c r="J182" s="222"/>
      <c r="K182" s="222"/>
      <c r="L182" s="222"/>
      <c r="M182" s="222"/>
      <c r="N182" s="222"/>
      <c r="O182" s="222"/>
      <c r="P182" s="222"/>
      <c r="Q182" s="222"/>
      <c r="R182" s="222"/>
      <c r="S182" s="222"/>
      <c r="T182" s="222"/>
      <c r="U182" s="222"/>
      <c r="V182" s="222"/>
      <c r="W182" s="222"/>
      <c r="X182" s="222"/>
      <c r="Y182" s="213"/>
      <c r="Z182" s="213"/>
      <c r="AA182" s="213"/>
      <c r="AB182" s="213"/>
      <c r="AC182" s="213"/>
      <c r="AD182" s="213"/>
      <c r="AE182" s="213"/>
      <c r="AF182" s="213"/>
      <c r="AG182" s="213" t="s">
        <v>196</v>
      </c>
      <c r="AH182" s="213"/>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x14ac:dyDescent="0.2">
      <c r="A183" s="227" t="s">
        <v>177</v>
      </c>
      <c r="B183" s="228" t="s">
        <v>116</v>
      </c>
      <c r="C183" s="252" t="s">
        <v>117</v>
      </c>
      <c r="D183" s="229"/>
      <c r="E183" s="230"/>
      <c r="F183" s="231"/>
      <c r="G183" s="231">
        <f>SUMIF(AG184:AG195,"&lt;&gt;NOR",G184:G195)</f>
        <v>0</v>
      </c>
      <c r="H183" s="231"/>
      <c r="I183" s="231">
        <f>SUM(I184:I195)</f>
        <v>0</v>
      </c>
      <c r="J183" s="231"/>
      <c r="K183" s="231">
        <f>SUM(K184:K195)</f>
        <v>0</v>
      </c>
      <c r="L183" s="231"/>
      <c r="M183" s="231">
        <f>SUM(M184:M195)</f>
        <v>0</v>
      </c>
      <c r="N183" s="231"/>
      <c r="O183" s="231">
        <f>SUM(O184:O195)</f>
        <v>0.08</v>
      </c>
      <c r="P183" s="231"/>
      <c r="Q183" s="231">
        <f>SUM(Q184:Q195)</f>
        <v>211.43</v>
      </c>
      <c r="R183" s="231"/>
      <c r="S183" s="231"/>
      <c r="T183" s="232"/>
      <c r="U183" s="226"/>
      <c r="V183" s="226">
        <f>SUM(V184:V195)</f>
        <v>624.48</v>
      </c>
      <c r="W183" s="226"/>
      <c r="X183" s="226"/>
      <c r="AG183" t="s">
        <v>178</v>
      </c>
    </row>
    <row r="184" spans="1:60" ht="22.5" outlineLevel="1" x14ac:dyDescent="0.2">
      <c r="A184" s="243">
        <v>74</v>
      </c>
      <c r="B184" s="244" t="s">
        <v>426</v>
      </c>
      <c r="C184" s="256" t="s">
        <v>427</v>
      </c>
      <c r="D184" s="245" t="s">
        <v>227</v>
      </c>
      <c r="E184" s="246">
        <v>132.69999999999999</v>
      </c>
      <c r="F184" s="247"/>
      <c r="G184" s="248">
        <f>ROUND(E184*F184,2)</f>
        <v>0</v>
      </c>
      <c r="H184" s="247"/>
      <c r="I184" s="248">
        <f>ROUND(E184*H184,2)</f>
        <v>0</v>
      </c>
      <c r="J184" s="247"/>
      <c r="K184" s="248">
        <f>ROUND(E184*J184,2)</f>
        <v>0</v>
      </c>
      <c r="L184" s="248">
        <v>21</v>
      </c>
      <c r="M184" s="248">
        <f>G184*(1+L184/100)</f>
        <v>0</v>
      </c>
      <c r="N184" s="248">
        <v>0</v>
      </c>
      <c r="O184" s="248">
        <f>ROUND(E184*N184,2)</f>
        <v>0</v>
      </c>
      <c r="P184" s="248">
        <v>0.44</v>
      </c>
      <c r="Q184" s="248">
        <f>ROUND(E184*P184,2)</f>
        <v>58.39</v>
      </c>
      <c r="R184" s="248" t="s">
        <v>363</v>
      </c>
      <c r="S184" s="248" t="s">
        <v>183</v>
      </c>
      <c r="T184" s="249" t="s">
        <v>183</v>
      </c>
      <c r="U184" s="222">
        <v>7.0000000000000007E-2</v>
      </c>
      <c r="V184" s="222">
        <f>ROUND(E184*U184,2)</f>
        <v>9.2899999999999991</v>
      </c>
      <c r="W184" s="222"/>
      <c r="X184" s="222" t="s">
        <v>184</v>
      </c>
      <c r="Y184" s="213"/>
      <c r="Z184" s="213"/>
      <c r="AA184" s="213"/>
      <c r="AB184" s="213"/>
      <c r="AC184" s="213"/>
      <c r="AD184" s="213"/>
      <c r="AE184" s="213"/>
      <c r="AF184" s="213"/>
      <c r="AG184" s="213" t="s">
        <v>185</v>
      </c>
      <c r="AH184" s="213"/>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outlineLevel="1" x14ac:dyDescent="0.2">
      <c r="A185" s="233">
        <v>75</v>
      </c>
      <c r="B185" s="234" t="s">
        <v>428</v>
      </c>
      <c r="C185" s="253" t="s">
        <v>429</v>
      </c>
      <c r="D185" s="235" t="s">
        <v>329</v>
      </c>
      <c r="E185" s="236">
        <v>39.5</v>
      </c>
      <c r="F185" s="237"/>
      <c r="G185" s="238">
        <f>ROUND(E185*F185,2)</f>
        <v>0</v>
      </c>
      <c r="H185" s="237"/>
      <c r="I185" s="238">
        <f>ROUND(E185*H185,2)</f>
        <v>0</v>
      </c>
      <c r="J185" s="237"/>
      <c r="K185" s="238">
        <f>ROUND(E185*J185,2)</f>
        <v>0</v>
      </c>
      <c r="L185" s="238">
        <v>21</v>
      </c>
      <c r="M185" s="238">
        <f>G185*(1+L185/100)</f>
        <v>0</v>
      </c>
      <c r="N185" s="238">
        <v>0</v>
      </c>
      <c r="O185" s="238">
        <f>ROUND(E185*N185,2)</f>
        <v>0</v>
      </c>
      <c r="P185" s="238">
        <v>0</v>
      </c>
      <c r="Q185" s="238">
        <f>ROUND(E185*P185,2)</f>
        <v>0</v>
      </c>
      <c r="R185" s="238" t="s">
        <v>363</v>
      </c>
      <c r="S185" s="238" t="s">
        <v>183</v>
      </c>
      <c r="T185" s="239" t="s">
        <v>183</v>
      </c>
      <c r="U185" s="222">
        <v>0.06</v>
      </c>
      <c r="V185" s="222">
        <f>ROUND(E185*U185,2)</f>
        <v>2.37</v>
      </c>
      <c r="W185" s="222"/>
      <c r="X185" s="222" t="s">
        <v>184</v>
      </c>
      <c r="Y185" s="213"/>
      <c r="Z185" s="213"/>
      <c r="AA185" s="213"/>
      <c r="AB185" s="213"/>
      <c r="AC185" s="213"/>
      <c r="AD185" s="213"/>
      <c r="AE185" s="213"/>
      <c r="AF185" s="213"/>
      <c r="AG185" s="213" t="s">
        <v>185</v>
      </c>
      <c r="AH185" s="213"/>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outlineLevel="1" x14ac:dyDescent="0.2">
      <c r="A186" s="220"/>
      <c r="B186" s="221"/>
      <c r="C186" s="254" t="s">
        <v>430</v>
      </c>
      <c r="D186" s="241"/>
      <c r="E186" s="241"/>
      <c r="F186" s="241"/>
      <c r="G186" s="241"/>
      <c r="H186" s="222"/>
      <c r="I186" s="222"/>
      <c r="J186" s="222"/>
      <c r="K186" s="222"/>
      <c r="L186" s="222"/>
      <c r="M186" s="222"/>
      <c r="N186" s="222"/>
      <c r="O186" s="222"/>
      <c r="P186" s="222"/>
      <c r="Q186" s="222"/>
      <c r="R186" s="222"/>
      <c r="S186" s="222"/>
      <c r="T186" s="222"/>
      <c r="U186" s="222"/>
      <c r="V186" s="222"/>
      <c r="W186" s="222"/>
      <c r="X186" s="222"/>
      <c r="Y186" s="213"/>
      <c r="Z186" s="213"/>
      <c r="AA186" s="213"/>
      <c r="AB186" s="213"/>
      <c r="AC186" s="213"/>
      <c r="AD186" s="213"/>
      <c r="AE186" s="213"/>
      <c r="AF186" s="213"/>
      <c r="AG186" s="213" t="s">
        <v>187</v>
      </c>
      <c r="AH186" s="213"/>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outlineLevel="1" x14ac:dyDescent="0.2">
      <c r="A187" s="233">
        <v>76</v>
      </c>
      <c r="B187" s="234" t="s">
        <v>431</v>
      </c>
      <c r="C187" s="253" t="s">
        <v>432</v>
      </c>
      <c r="D187" s="235" t="s">
        <v>329</v>
      </c>
      <c r="E187" s="236">
        <v>32</v>
      </c>
      <c r="F187" s="237"/>
      <c r="G187" s="238">
        <f>ROUND(E187*F187,2)</f>
        <v>0</v>
      </c>
      <c r="H187" s="237"/>
      <c r="I187" s="238">
        <f>ROUND(E187*H187,2)</f>
        <v>0</v>
      </c>
      <c r="J187" s="237"/>
      <c r="K187" s="238">
        <f>ROUND(E187*J187,2)</f>
        <v>0</v>
      </c>
      <c r="L187" s="238">
        <v>21</v>
      </c>
      <c r="M187" s="238">
        <f>G187*(1+L187/100)</f>
        <v>0</v>
      </c>
      <c r="N187" s="238">
        <v>0</v>
      </c>
      <c r="O187" s="238">
        <f>ROUND(E187*N187,2)</f>
        <v>0</v>
      </c>
      <c r="P187" s="238">
        <v>0</v>
      </c>
      <c r="Q187" s="238">
        <f>ROUND(E187*P187,2)</f>
        <v>0</v>
      </c>
      <c r="R187" s="238" t="s">
        <v>363</v>
      </c>
      <c r="S187" s="238" t="s">
        <v>183</v>
      </c>
      <c r="T187" s="239" t="s">
        <v>183</v>
      </c>
      <c r="U187" s="222">
        <v>0.11</v>
      </c>
      <c r="V187" s="222">
        <f>ROUND(E187*U187,2)</f>
        <v>3.52</v>
      </c>
      <c r="W187" s="222"/>
      <c r="X187" s="222" t="s">
        <v>184</v>
      </c>
      <c r="Y187" s="213"/>
      <c r="Z187" s="213"/>
      <c r="AA187" s="213"/>
      <c r="AB187" s="213"/>
      <c r="AC187" s="213"/>
      <c r="AD187" s="213"/>
      <c r="AE187" s="213"/>
      <c r="AF187" s="213"/>
      <c r="AG187" s="213" t="s">
        <v>185</v>
      </c>
      <c r="AH187" s="213"/>
      <c r="AI187" s="213"/>
      <c r="AJ187" s="213"/>
      <c r="AK187" s="213"/>
      <c r="AL187" s="213"/>
      <c r="AM187" s="213"/>
      <c r="AN187" s="213"/>
      <c r="AO187" s="213"/>
      <c r="AP187" s="213"/>
      <c r="AQ187" s="213"/>
      <c r="AR187" s="213"/>
      <c r="AS187" s="213"/>
      <c r="AT187" s="213"/>
      <c r="AU187" s="213"/>
      <c r="AV187" s="213"/>
      <c r="AW187" s="213"/>
      <c r="AX187" s="213"/>
      <c r="AY187" s="213"/>
      <c r="AZ187" s="213"/>
      <c r="BA187" s="213"/>
      <c r="BB187" s="213"/>
      <c r="BC187" s="213"/>
      <c r="BD187" s="213"/>
      <c r="BE187" s="213"/>
      <c r="BF187" s="213"/>
      <c r="BG187" s="213"/>
      <c r="BH187" s="213"/>
    </row>
    <row r="188" spans="1:60" outlineLevel="1" x14ac:dyDescent="0.2">
      <c r="A188" s="220"/>
      <c r="B188" s="221"/>
      <c r="C188" s="254" t="s">
        <v>430</v>
      </c>
      <c r="D188" s="241"/>
      <c r="E188" s="241"/>
      <c r="F188" s="241"/>
      <c r="G188" s="241"/>
      <c r="H188" s="222"/>
      <c r="I188" s="222"/>
      <c r="J188" s="222"/>
      <c r="K188" s="222"/>
      <c r="L188" s="222"/>
      <c r="M188" s="222"/>
      <c r="N188" s="222"/>
      <c r="O188" s="222"/>
      <c r="P188" s="222"/>
      <c r="Q188" s="222"/>
      <c r="R188" s="222"/>
      <c r="S188" s="222"/>
      <c r="T188" s="222"/>
      <c r="U188" s="222"/>
      <c r="V188" s="222"/>
      <c r="W188" s="222"/>
      <c r="X188" s="222"/>
      <c r="Y188" s="213"/>
      <c r="Z188" s="213"/>
      <c r="AA188" s="213"/>
      <c r="AB188" s="213"/>
      <c r="AC188" s="213"/>
      <c r="AD188" s="213"/>
      <c r="AE188" s="213"/>
      <c r="AF188" s="213"/>
      <c r="AG188" s="213" t="s">
        <v>187</v>
      </c>
      <c r="AH188" s="213"/>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outlineLevel="1" x14ac:dyDescent="0.2">
      <c r="A189" s="233">
        <v>77</v>
      </c>
      <c r="B189" s="234" t="s">
        <v>433</v>
      </c>
      <c r="C189" s="253" t="s">
        <v>434</v>
      </c>
      <c r="D189" s="235" t="s">
        <v>181</v>
      </c>
      <c r="E189" s="236">
        <v>51.08</v>
      </c>
      <c r="F189" s="237"/>
      <c r="G189" s="238">
        <f>ROUND(E189*F189,2)</f>
        <v>0</v>
      </c>
      <c r="H189" s="237"/>
      <c r="I189" s="238">
        <f>ROUND(E189*H189,2)</f>
        <v>0</v>
      </c>
      <c r="J189" s="237"/>
      <c r="K189" s="238">
        <f>ROUND(E189*J189,2)</f>
        <v>0</v>
      </c>
      <c r="L189" s="238">
        <v>21</v>
      </c>
      <c r="M189" s="238">
        <f>G189*(1+L189/100)</f>
        <v>0</v>
      </c>
      <c r="N189" s="238">
        <v>1.47E-3</v>
      </c>
      <c r="O189" s="238">
        <f>ROUND(E189*N189,2)</f>
        <v>0.08</v>
      </c>
      <c r="P189" s="238">
        <v>2.4</v>
      </c>
      <c r="Q189" s="238">
        <f>ROUND(E189*P189,2)</f>
        <v>122.59</v>
      </c>
      <c r="R189" s="238" t="s">
        <v>395</v>
      </c>
      <c r="S189" s="238" t="s">
        <v>183</v>
      </c>
      <c r="T189" s="239" t="s">
        <v>183</v>
      </c>
      <c r="U189" s="222">
        <v>8.5</v>
      </c>
      <c r="V189" s="222">
        <f>ROUND(E189*U189,2)</f>
        <v>434.18</v>
      </c>
      <c r="W189" s="222"/>
      <c r="X189" s="222" t="s">
        <v>184</v>
      </c>
      <c r="Y189" s="213"/>
      <c r="Z189" s="213"/>
      <c r="AA189" s="213"/>
      <c r="AB189" s="213"/>
      <c r="AC189" s="213"/>
      <c r="AD189" s="213"/>
      <c r="AE189" s="213"/>
      <c r="AF189" s="213"/>
      <c r="AG189" s="213" t="s">
        <v>185</v>
      </c>
      <c r="AH189" s="213"/>
      <c r="AI189" s="213"/>
      <c r="AJ189" s="213"/>
      <c r="AK189" s="213"/>
      <c r="AL189" s="213"/>
      <c r="AM189" s="213"/>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ht="22.5" outlineLevel="1" x14ac:dyDescent="0.2">
      <c r="A190" s="220"/>
      <c r="B190" s="221"/>
      <c r="C190" s="254" t="s">
        <v>435</v>
      </c>
      <c r="D190" s="241"/>
      <c r="E190" s="241"/>
      <c r="F190" s="241"/>
      <c r="G190" s="241"/>
      <c r="H190" s="222"/>
      <c r="I190" s="222"/>
      <c r="J190" s="222"/>
      <c r="K190" s="222"/>
      <c r="L190" s="222"/>
      <c r="M190" s="222"/>
      <c r="N190" s="222"/>
      <c r="O190" s="222"/>
      <c r="P190" s="222"/>
      <c r="Q190" s="222"/>
      <c r="R190" s="222"/>
      <c r="S190" s="222"/>
      <c r="T190" s="222"/>
      <c r="U190" s="222"/>
      <c r="V190" s="222"/>
      <c r="W190" s="222"/>
      <c r="X190" s="222"/>
      <c r="Y190" s="213"/>
      <c r="Z190" s="213"/>
      <c r="AA190" s="213"/>
      <c r="AB190" s="213"/>
      <c r="AC190" s="213"/>
      <c r="AD190" s="213"/>
      <c r="AE190" s="213"/>
      <c r="AF190" s="213"/>
      <c r="AG190" s="213" t="s">
        <v>187</v>
      </c>
      <c r="AH190" s="213"/>
      <c r="AI190" s="213"/>
      <c r="AJ190" s="213"/>
      <c r="AK190" s="213"/>
      <c r="AL190" s="213"/>
      <c r="AM190" s="213"/>
      <c r="AN190" s="213"/>
      <c r="AO190" s="213"/>
      <c r="AP190" s="213"/>
      <c r="AQ190" s="213"/>
      <c r="AR190" s="213"/>
      <c r="AS190" s="213"/>
      <c r="AT190" s="213"/>
      <c r="AU190" s="213"/>
      <c r="AV190" s="213"/>
      <c r="AW190" s="213"/>
      <c r="AX190" s="213"/>
      <c r="AY190" s="213"/>
      <c r="AZ190" s="213"/>
      <c r="BA190" s="240" t="str">
        <f>C190</f>
        <v>nebo vybourání otvorů průřezové plochy přes 4 m2 ve zdivu železobetonovém, včetně pomocného lešení o výšce podlahy do 1900 mm a pro zatížení do 1,5 kPa  (150 kg/m2),</v>
      </c>
      <c r="BB190" s="213"/>
      <c r="BC190" s="213"/>
      <c r="BD190" s="213"/>
      <c r="BE190" s="213"/>
      <c r="BF190" s="213"/>
      <c r="BG190" s="213"/>
      <c r="BH190" s="213"/>
    </row>
    <row r="191" spans="1:60" outlineLevel="1" x14ac:dyDescent="0.2">
      <c r="A191" s="220"/>
      <c r="B191" s="221"/>
      <c r="C191" s="255" t="s">
        <v>436</v>
      </c>
      <c r="D191" s="242"/>
      <c r="E191" s="242"/>
      <c r="F191" s="242"/>
      <c r="G191" s="242"/>
      <c r="H191" s="222"/>
      <c r="I191" s="222"/>
      <c r="J191" s="222"/>
      <c r="K191" s="222"/>
      <c r="L191" s="222"/>
      <c r="M191" s="222"/>
      <c r="N191" s="222"/>
      <c r="O191" s="222"/>
      <c r="P191" s="222"/>
      <c r="Q191" s="222"/>
      <c r="R191" s="222"/>
      <c r="S191" s="222"/>
      <c r="T191" s="222"/>
      <c r="U191" s="222"/>
      <c r="V191" s="222"/>
      <c r="W191" s="222"/>
      <c r="X191" s="222"/>
      <c r="Y191" s="213"/>
      <c r="Z191" s="213"/>
      <c r="AA191" s="213"/>
      <c r="AB191" s="213"/>
      <c r="AC191" s="213"/>
      <c r="AD191" s="213"/>
      <c r="AE191" s="213"/>
      <c r="AF191" s="213"/>
      <c r="AG191" s="213" t="s">
        <v>196</v>
      </c>
      <c r="AH191" s="213"/>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ht="22.5" outlineLevel="1" x14ac:dyDescent="0.2">
      <c r="A192" s="233">
        <v>78</v>
      </c>
      <c r="B192" s="234" t="s">
        <v>437</v>
      </c>
      <c r="C192" s="253" t="s">
        <v>438</v>
      </c>
      <c r="D192" s="235" t="s">
        <v>181</v>
      </c>
      <c r="E192" s="236">
        <v>13.84</v>
      </c>
      <c r="F192" s="237"/>
      <c r="G192" s="238">
        <f>ROUND(E192*F192,2)</f>
        <v>0</v>
      </c>
      <c r="H192" s="237"/>
      <c r="I192" s="238">
        <f>ROUND(E192*H192,2)</f>
        <v>0</v>
      </c>
      <c r="J192" s="237"/>
      <c r="K192" s="238">
        <f>ROUND(E192*J192,2)</f>
        <v>0</v>
      </c>
      <c r="L192" s="238">
        <v>21</v>
      </c>
      <c r="M192" s="238">
        <f>G192*(1+L192/100)</f>
        <v>0</v>
      </c>
      <c r="N192" s="238">
        <v>0</v>
      </c>
      <c r="O192" s="238">
        <f>ROUND(E192*N192,2)</f>
        <v>0</v>
      </c>
      <c r="P192" s="238">
        <v>2.2000000000000002</v>
      </c>
      <c r="Q192" s="238">
        <f>ROUND(E192*P192,2)</f>
        <v>30.45</v>
      </c>
      <c r="R192" s="238" t="s">
        <v>395</v>
      </c>
      <c r="S192" s="238" t="s">
        <v>183</v>
      </c>
      <c r="T192" s="239" t="s">
        <v>183</v>
      </c>
      <c r="U192" s="222">
        <v>5.87</v>
      </c>
      <c r="V192" s="222">
        <f>ROUND(E192*U192,2)</f>
        <v>81.239999999999995</v>
      </c>
      <c r="W192" s="222"/>
      <c r="X192" s="222" t="s">
        <v>184</v>
      </c>
      <c r="Y192" s="213"/>
      <c r="Z192" s="213"/>
      <c r="AA192" s="213"/>
      <c r="AB192" s="213"/>
      <c r="AC192" s="213"/>
      <c r="AD192" s="213"/>
      <c r="AE192" s="213"/>
      <c r="AF192" s="213"/>
      <c r="AG192" s="213" t="s">
        <v>185</v>
      </c>
      <c r="AH192" s="213"/>
      <c r="AI192" s="213"/>
      <c r="AJ192" s="213"/>
      <c r="AK192" s="213"/>
      <c r="AL192" s="213"/>
      <c r="AM192" s="213"/>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outlineLevel="1" x14ac:dyDescent="0.2">
      <c r="A193" s="220"/>
      <c r="B193" s="221"/>
      <c r="C193" s="257" t="s">
        <v>439</v>
      </c>
      <c r="D193" s="250"/>
      <c r="E193" s="250"/>
      <c r="F193" s="250"/>
      <c r="G193" s="250"/>
      <c r="H193" s="222"/>
      <c r="I193" s="222"/>
      <c r="J193" s="222"/>
      <c r="K193" s="222"/>
      <c r="L193" s="222"/>
      <c r="M193" s="222"/>
      <c r="N193" s="222"/>
      <c r="O193" s="222"/>
      <c r="P193" s="222"/>
      <c r="Q193" s="222"/>
      <c r="R193" s="222"/>
      <c r="S193" s="222"/>
      <c r="T193" s="222"/>
      <c r="U193" s="222"/>
      <c r="V193" s="222"/>
      <c r="W193" s="222"/>
      <c r="X193" s="222"/>
      <c r="Y193" s="213"/>
      <c r="Z193" s="213"/>
      <c r="AA193" s="213"/>
      <c r="AB193" s="213"/>
      <c r="AC193" s="213"/>
      <c r="AD193" s="213"/>
      <c r="AE193" s="213"/>
      <c r="AF193" s="213"/>
      <c r="AG193" s="213" t="s">
        <v>196</v>
      </c>
      <c r="AH193" s="213"/>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ht="22.5" outlineLevel="1" x14ac:dyDescent="0.2">
      <c r="A194" s="243">
        <v>79</v>
      </c>
      <c r="B194" s="244" t="s">
        <v>440</v>
      </c>
      <c r="C194" s="256" t="s">
        <v>441</v>
      </c>
      <c r="D194" s="245" t="s">
        <v>181</v>
      </c>
      <c r="E194" s="246">
        <v>13.84</v>
      </c>
      <c r="F194" s="247"/>
      <c r="G194" s="248">
        <f>ROUND(E194*F194,2)</f>
        <v>0</v>
      </c>
      <c r="H194" s="247"/>
      <c r="I194" s="248">
        <f>ROUND(E194*H194,2)</f>
        <v>0</v>
      </c>
      <c r="J194" s="247"/>
      <c r="K194" s="248">
        <f>ROUND(E194*J194,2)</f>
        <v>0</v>
      </c>
      <c r="L194" s="248">
        <v>21</v>
      </c>
      <c r="M194" s="248">
        <f>G194*(1+L194/100)</f>
        <v>0</v>
      </c>
      <c r="N194" s="248">
        <v>0</v>
      </c>
      <c r="O194" s="248">
        <f>ROUND(E194*N194,2)</f>
        <v>0</v>
      </c>
      <c r="P194" s="248">
        <v>0</v>
      </c>
      <c r="Q194" s="248">
        <f>ROUND(E194*P194,2)</f>
        <v>0</v>
      </c>
      <c r="R194" s="248" t="s">
        <v>395</v>
      </c>
      <c r="S194" s="248" t="s">
        <v>183</v>
      </c>
      <c r="T194" s="249" t="s">
        <v>183</v>
      </c>
      <c r="U194" s="222">
        <v>4.03</v>
      </c>
      <c r="V194" s="222">
        <f>ROUND(E194*U194,2)</f>
        <v>55.78</v>
      </c>
      <c r="W194" s="222"/>
      <c r="X194" s="222" t="s">
        <v>184</v>
      </c>
      <c r="Y194" s="213"/>
      <c r="Z194" s="213"/>
      <c r="AA194" s="213"/>
      <c r="AB194" s="213"/>
      <c r="AC194" s="213"/>
      <c r="AD194" s="213"/>
      <c r="AE194" s="213"/>
      <c r="AF194" s="213"/>
      <c r="AG194" s="213" t="s">
        <v>185</v>
      </c>
      <c r="AH194" s="213"/>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outlineLevel="1" x14ac:dyDescent="0.2">
      <c r="A195" s="243">
        <v>80</v>
      </c>
      <c r="B195" s="244" t="s">
        <v>442</v>
      </c>
      <c r="C195" s="256" t="s">
        <v>443</v>
      </c>
      <c r="D195" s="245" t="s">
        <v>227</v>
      </c>
      <c r="E195" s="246">
        <v>63.5</v>
      </c>
      <c r="F195" s="247"/>
      <c r="G195" s="248">
        <f>ROUND(E195*F195,2)</f>
        <v>0</v>
      </c>
      <c r="H195" s="247"/>
      <c r="I195" s="248">
        <f>ROUND(E195*H195,2)</f>
        <v>0</v>
      </c>
      <c r="J195" s="247"/>
      <c r="K195" s="248">
        <f>ROUND(E195*J195,2)</f>
        <v>0</v>
      </c>
      <c r="L195" s="248">
        <v>21</v>
      </c>
      <c r="M195" s="248">
        <f>G195*(1+L195/100)</f>
        <v>0</v>
      </c>
      <c r="N195" s="248">
        <v>0</v>
      </c>
      <c r="O195" s="248">
        <f>ROUND(E195*N195,2)</f>
        <v>0</v>
      </c>
      <c r="P195" s="248">
        <v>0</v>
      </c>
      <c r="Q195" s="248">
        <f>ROUND(E195*P195,2)</f>
        <v>0</v>
      </c>
      <c r="R195" s="248"/>
      <c r="S195" s="248" t="s">
        <v>183</v>
      </c>
      <c r="T195" s="249" t="s">
        <v>183</v>
      </c>
      <c r="U195" s="222">
        <v>0.6</v>
      </c>
      <c r="V195" s="222">
        <f>ROUND(E195*U195,2)</f>
        <v>38.1</v>
      </c>
      <c r="W195" s="222"/>
      <c r="X195" s="222" t="s">
        <v>184</v>
      </c>
      <c r="Y195" s="213"/>
      <c r="Z195" s="213"/>
      <c r="AA195" s="213"/>
      <c r="AB195" s="213"/>
      <c r="AC195" s="213"/>
      <c r="AD195" s="213"/>
      <c r="AE195" s="213"/>
      <c r="AF195" s="213"/>
      <c r="AG195" s="213" t="s">
        <v>185</v>
      </c>
      <c r="AH195" s="213"/>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x14ac:dyDescent="0.2">
      <c r="A196" s="227" t="s">
        <v>177</v>
      </c>
      <c r="B196" s="228" t="s">
        <v>118</v>
      </c>
      <c r="C196" s="252" t="s">
        <v>119</v>
      </c>
      <c r="D196" s="229"/>
      <c r="E196" s="230"/>
      <c r="F196" s="231"/>
      <c r="G196" s="231">
        <f>SUMIF(AG197:AG197,"&lt;&gt;NOR",G197:G197)</f>
        <v>0</v>
      </c>
      <c r="H196" s="231"/>
      <c r="I196" s="231">
        <f>SUM(I197:I197)</f>
        <v>0</v>
      </c>
      <c r="J196" s="231"/>
      <c r="K196" s="231">
        <f>SUM(K197:K197)</f>
        <v>0</v>
      </c>
      <c r="L196" s="231"/>
      <c r="M196" s="231">
        <f>SUM(M197:M197)</f>
        <v>0</v>
      </c>
      <c r="N196" s="231"/>
      <c r="O196" s="231">
        <f>SUM(O197:O197)</f>
        <v>0</v>
      </c>
      <c r="P196" s="231"/>
      <c r="Q196" s="231">
        <f>SUM(Q197:Q197)</f>
        <v>0</v>
      </c>
      <c r="R196" s="231"/>
      <c r="S196" s="231"/>
      <c r="T196" s="232"/>
      <c r="U196" s="226"/>
      <c r="V196" s="226">
        <f>SUM(V197:V197)</f>
        <v>399.41</v>
      </c>
      <c r="W196" s="226"/>
      <c r="X196" s="226"/>
      <c r="AG196" t="s">
        <v>178</v>
      </c>
    </row>
    <row r="197" spans="1:60" outlineLevel="1" x14ac:dyDescent="0.2">
      <c r="A197" s="243">
        <v>81</v>
      </c>
      <c r="B197" s="244" t="s">
        <v>444</v>
      </c>
      <c r="C197" s="256" t="s">
        <v>445</v>
      </c>
      <c r="D197" s="245" t="s">
        <v>238</v>
      </c>
      <c r="E197" s="246">
        <v>3994.1143499999998</v>
      </c>
      <c r="F197" s="247"/>
      <c r="G197" s="248">
        <f>ROUND(E197*F197,2)</f>
        <v>0</v>
      </c>
      <c r="H197" s="247"/>
      <c r="I197" s="248">
        <f>ROUND(E197*H197,2)</f>
        <v>0</v>
      </c>
      <c r="J197" s="247"/>
      <c r="K197" s="248">
        <f>ROUND(E197*J197,2)</f>
        <v>0</v>
      </c>
      <c r="L197" s="248">
        <v>21</v>
      </c>
      <c r="M197" s="248">
        <f>G197*(1+L197/100)</f>
        <v>0</v>
      </c>
      <c r="N197" s="248">
        <v>0</v>
      </c>
      <c r="O197" s="248">
        <f>ROUND(E197*N197,2)</f>
        <v>0</v>
      </c>
      <c r="P197" s="248">
        <v>0</v>
      </c>
      <c r="Q197" s="248">
        <f>ROUND(E197*P197,2)</f>
        <v>0</v>
      </c>
      <c r="R197" s="248"/>
      <c r="S197" s="248" t="s">
        <v>183</v>
      </c>
      <c r="T197" s="249" t="s">
        <v>183</v>
      </c>
      <c r="U197" s="222">
        <v>0.1</v>
      </c>
      <c r="V197" s="222">
        <f>ROUND(E197*U197,2)</f>
        <v>399.41</v>
      </c>
      <c r="W197" s="222"/>
      <c r="X197" s="222" t="s">
        <v>446</v>
      </c>
      <c r="Y197" s="213"/>
      <c r="Z197" s="213"/>
      <c r="AA197" s="213"/>
      <c r="AB197" s="213"/>
      <c r="AC197" s="213"/>
      <c r="AD197" s="213"/>
      <c r="AE197" s="213"/>
      <c r="AF197" s="213"/>
      <c r="AG197" s="213" t="s">
        <v>447</v>
      </c>
      <c r="AH197" s="213"/>
      <c r="AI197" s="213"/>
      <c r="AJ197" s="213"/>
      <c r="AK197" s="213"/>
      <c r="AL197" s="213"/>
      <c r="AM197" s="213"/>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x14ac:dyDescent="0.2">
      <c r="A198" s="227" t="s">
        <v>177</v>
      </c>
      <c r="B198" s="228" t="s">
        <v>120</v>
      </c>
      <c r="C198" s="252" t="s">
        <v>117</v>
      </c>
      <c r="D198" s="229"/>
      <c r="E198" s="230"/>
      <c r="F198" s="231"/>
      <c r="G198" s="231">
        <f>SUMIF(AG199:AG208,"&lt;&gt;NOR",G199:G208)</f>
        <v>0</v>
      </c>
      <c r="H198" s="231"/>
      <c r="I198" s="231">
        <f>SUM(I199:I208)</f>
        <v>0</v>
      </c>
      <c r="J198" s="231"/>
      <c r="K198" s="231">
        <f>SUM(K199:K208)</f>
        <v>0</v>
      </c>
      <c r="L198" s="231"/>
      <c r="M198" s="231">
        <f>SUM(M199:M208)</f>
        <v>0</v>
      </c>
      <c r="N198" s="231"/>
      <c r="O198" s="231">
        <f>SUM(O199:O208)</f>
        <v>0</v>
      </c>
      <c r="P198" s="231"/>
      <c r="Q198" s="231">
        <f>SUM(Q199:Q208)</f>
        <v>0</v>
      </c>
      <c r="R198" s="231"/>
      <c r="S198" s="231"/>
      <c r="T198" s="232"/>
      <c r="U198" s="226"/>
      <c r="V198" s="226">
        <f>SUM(V199:V208)</f>
        <v>53.75</v>
      </c>
      <c r="W198" s="226"/>
      <c r="X198" s="226"/>
      <c r="AG198" t="s">
        <v>178</v>
      </c>
    </row>
    <row r="199" spans="1:60" outlineLevel="1" x14ac:dyDescent="0.2">
      <c r="A199" s="233">
        <v>82</v>
      </c>
      <c r="B199" s="234" t="s">
        <v>448</v>
      </c>
      <c r="C199" s="253" t="s">
        <v>449</v>
      </c>
      <c r="D199" s="235" t="s">
        <v>238</v>
      </c>
      <c r="E199" s="236">
        <v>211.42984000000001</v>
      </c>
      <c r="F199" s="237"/>
      <c r="G199" s="238">
        <f>ROUND(E199*F199,2)</f>
        <v>0</v>
      </c>
      <c r="H199" s="237"/>
      <c r="I199" s="238">
        <f>ROUND(E199*H199,2)</f>
        <v>0</v>
      </c>
      <c r="J199" s="237"/>
      <c r="K199" s="238">
        <f>ROUND(E199*J199,2)</f>
        <v>0</v>
      </c>
      <c r="L199" s="238">
        <v>21</v>
      </c>
      <c r="M199" s="238">
        <f>G199*(1+L199/100)</f>
        <v>0</v>
      </c>
      <c r="N199" s="238">
        <v>0</v>
      </c>
      <c r="O199" s="238">
        <f>ROUND(E199*N199,2)</f>
        <v>0</v>
      </c>
      <c r="P199" s="238">
        <v>0</v>
      </c>
      <c r="Q199" s="238">
        <f>ROUND(E199*P199,2)</f>
        <v>0</v>
      </c>
      <c r="R199" s="238" t="s">
        <v>450</v>
      </c>
      <c r="S199" s="238" t="s">
        <v>183</v>
      </c>
      <c r="T199" s="239" t="s">
        <v>183</v>
      </c>
      <c r="U199" s="222">
        <v>0</v>
      </c>
      <c r="V199" s="222">
        <f>ROUND(E199*U199,2)</f>
        <v>0</v>
      </c>
      <c r="W199" s="222"/>
      <c r="X199" s="222" t="s">
        <v>184</v>
      </c>
      <c r="Y199" s="213"/>
      <c r="Z199" s="213"/>
      <c r="AA199" s="213"/>
      <c r="AB199" s="213"/>
      <c r="AC199" s="213"/>
      <c r="AD199" s="213"/>
      <c r="AE199" s="213"/>
      <c r="AF199" s="213"/>
      <c r="AG199" s="213" t="s">
        <v>185</v>
      </c>
      <c r="AH199" s="213"/>
      <c r="AI199" s="213"/>
      <c r="AJ199" s="213"/>
      <c r="AK199" s="213"/>
      <c r="AL199" s="213"/>
      <c r="AM199" s="213"/>
      <c r="AN199" s="213"/>
      <c r="AO199" s="213"/>
      <c r="AP199" s="213"/>
      <c r="AQ199" s="213"/>
      <c r="AR199" s="213"/>
      <c r="AS199" s="213"/>
      <c r="AT199" s="213"/>
      <c r="AU199" s="213"/>
      <c r="AV199" s="213"/>
      <c r="AW199" s="213"/>
      <c r="AX199" s="213"/>
      <c r="AY199" s="213"/>
      <c r="AZ199" s="213"/>
      <c r="BA199" s="213"/>
      <c r="BB199" s="213"/>
      <c r="BC199" s="213"/>
      <c r="BD199" s="213"/>
      <c r="BE199" s="213"/>
      <c r="BF199" s="213"/>
      <c r="BG199" s="213"/>
      <c r="BH199" s="213"/>
    </row>
    <row r="200" spans="1:60" outlineLevel="1" x14ac:dyDescent="0.2">
      <c r="A200" s="220"/>
      <c r="B200" s="221"/>
      <c r="C200" s="257" t="s">
        <v>451</v>
      </c>
      <c r="D200" s="250"/>
      <c r="E200" s="250"/>
      <c r="F200" s="250"/>
      <c r="G200" s="250"/>
      <c r="H200" s="222"/>
      <c r="I200" s="222"/>
      <c r="J200" s="222"/>
      <c r="K200" s="222"/>
      <c r="L200" s="222"/>
      <c r="M200" s="222"/>
      <c r="N200" s="222"/>
      <c r="O200" s="222"/>
      <c r="P200" s="222"/>
      <c r="Q200" s="222"/>
      <c r="R200" s="222"/>
      <c r="S200" s="222"/>
      <c r="T200" s="222"/>
      <c r="U200" s="222"/>
      <c r="V200" s="222"/>
      <c r="W200" s="222"/>
      <c r="X200" s="222"/>
      <c r="Y200" s="213"/>
      <c r="Z200" s="213"/>
      <c r="AA200" s="213"/>
      <c r="AB200" s="213"/>
      <c r="AC200" s="213"/>
      <c r="AD200" s="213"/>
      <c r="AE200" s="213"/>
      <c r="AF200" s="213"/>
      <c r="AG200" s="213" t="s">
        <v>196</v>
      </c>
      <c r="AH200" s="213"/>
      <c r="AI200" s="213"/>
      <c r="AJ200" s="213"/>
      <c r="AK200" s="213"/>
      <c r="AL200" s="213"/>
      <c r="AM200" s="213"/>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outlineLevel="1" x14ac:dyDescent="0.2">
      <c r="A201" s="233">
        <v>83</v>
      </c>
      <c r="B201" s="234" t="s">
        <v>452</v>
      </c>
      <c r="C201" s="253" t="s">
        <v>453</v>
      </c>
      <c r="D201" s="235" t="s">
        <v>238</v>
      </c>
      <c r="E201" s="236">
        <v>211.42984000000001</v>
      </c>
      <c r="F201" s="237"/>
      <c r="G201" s="238">
        <f>ROUND(E201*F201,2)</f>
        <v>0</v>
      </c>
      <c r="H201" s="237"/>
      <c r="I201" s="238">
        <f>ROUND(E201*H201,2)</f>
        <v>0</v>
      </c>
      <c r="J201" s="237"/>
      <c r="K201" s="238">
        <f>ROUND(E201*J201,2)</f>
        <v>0</v>
      </c>
      <c r="L201" s="238">
        <v>21</v>
      </c>
      <c r="M201" s="238">
        <f>G201*(1+L201/100)</f>
        <v>0</v>
      </c>
      <c r="N201" s="238">
        <v>0</v>
      </c>
      <c r="O201" s="238">
        <f>ROUND(E201*N201,2)</f>
        <v>0</v>
      </c>
      <c r="P201" s="238">
        <v>0</v>
      </c>
      <c r="Q201" s="238">
        <f>ROUND(E201*P201,2)</f>
        <v>0</v>
      </c>
      <c r="R201" s="238" t="s">
        <v>450</v>
      </c>
      <c r="S201" s="238" t="s">
        <v>183</v>
      </c>
      <c r="T201" s="239" t="s">
        <v>183</v>
      </c>
      <c r="U201" s="222">
        <v>0.04</v>
      </c>
      <c r="V201" s="222">
        <f>ROUND(E201*U201,2)</f>
        <v>8.4600000000000009</v>
      </c>
      <c r="W201" s="222"/>
      <c r="X201" s="222" t="s">
        <v>184</v>
      </c>
      <c r="Y201" s="213"/>
      <c r="Z201" s="213"/>
      <c r="AA201" s="213"/>
      <c r="AB201" s="213"/>
      <c r="AC201" s="213"/>
      <c r="AD201" s="213"/>
      <c r="AE201" s="213"/>
      <c r="AF201" s="213"/>
      <c r="AG201" s="213" t="s">
        <v>185</v>
      </c>
      <c r="AH201" s="213"/>
      <c r="AI201" s="213"/>
      <c r="AJ201" s="213"/>
      <c r="AK201" s="213"/>
      <c r="AL201" s="213"/>
      <c r="AM201" s="213"/>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outlineLevel="1" x14ac:dyDescent="0.2">
      <c r="A202" s="220"/>
      <c r="B202" s="221"/>
      <c r="C202" s="254" t="s">
        <v>454</v>
      </c>
      <c r="D202" s="241"/>
      <c r="E202" s="241"/>
      <c r="F202" s="241"/>
      <c r="G202" s="241"/>
      <c r="H202" s="222"/>
      <c r="I202" s="222"/>
      <c r="J202" s="222"/>
      <c r="K202" s="222"/>
      <c r="L202" s="222"/>
      <c r="M202" s="222"/>
      <c r="N202" s="222"/>
      <c r="O202" s="222"/>
      <c r="P202" s="222"/>
      <c r="Q202" s="222"/>
      <c r="R202" s="222"/>
      <c r="S202" s="222"/>
      <c r="T202" s="222"/>
      <c r="U202" s="222"/>
      <c r="V202" s="222"/>
      <c r="W202" s="222"/>
      <c r="X202" s="222"/>
      <c r="Y202" s="213"/>
      <c r="Z202" s="213"/>
      <c r="AA202" s="213"/>
      <c r="AB202" s="213"/>
      <c r="AC202" s="213"/>
      <c r="AD202" s="213"/>
      <c r="AE202" s="213"/>
      <c r="AF202" s="213"/>
      <c r="AG202" s="213" t="s">
        <v>187</v>
      </c>
      <c r="AH202" s="213"/>
      <c r="AI202" s="213"/>
      <c r="AJ202" s="213"/>
      <c r="AK202" s="213"/>
      <c r="AL202" s="213"/>
      <c r="AM202" s="213"/>
      <c r="AN202" s="213"/>
      <c r="AO202" s="213"/>
      <c r="AP202" s="213"/>
      <c r="AQ202" s="213"/>
      <c r="AR202" s="213"/>
      <c r="AS202" s="213"/>
      <c r="AT202" s="213"/>
      <c r="AU202" s="213"/>
      <c r="AV202" s="213"/>
      <c r="AW202" s="213"/>
      <c r="AX202" s="213"/>
      <c r="AY202" s="213"/>
      <c r="AZ202" s="213"/>
      <c r="BA202" s="213"/>
      <c r="BB202" s="213"/>
      <c r="BC202" s="213"/>
      <c r="BD202" s="213"/>
      <c r="BE202" s="213"/>
      <c r="BF202" s="213"/>
      <c r="BG202" s="213"/>
      <c r="BH202" s="213"/>
    </row>
    <row r="203" spans="1:60" outlineLevel="1" x14ac:dyDescent="0.2">
      <c r="A203" s="220"/>
      <c r="B203" s="221"/>
      <c r="C203" s="255" t="s">
        <v>455</v>
      </c>
      <c r="D203" s="242"/>
      <c r="E203" s="242"/>
      <c r="F203" s="242"/>
      <c r="G203" s="242"/>
      <c r="H203" s="222"/>
      <c r="I203" s="222"/>
      <c r="J203" s="222"/>
      <c r="K203" s="222"/>
      <c r="L203" s="222"/>
      <c r="M203" s="222"/>
      <c r="N203" s="222"/>
      <c r="O203" s="222"/>
      <c r="P203" s="222"/>
      <c r="Q203" s="222"/>
      <c r="R203" s="222"/>
      <c r="S203" s="222"/>
      <c r="T203" s="222"/>
      <c r="U203" s="222"/>
      <c r="V203" s="222"/>
      <c r="W203" s="222"/>
      <c r="X203" s="222"/>
      <c r="Y203" s="213"/>
      <c r="Z203" s="213"/>
      <c r="AA203" s="213"/>
      <c r="AB203" s="213"/>
      <c r="AC203" s="213"/>
      <c r="AD203" s="213"/>
      <c r="AE203" s="213"/>
      <c r="AF203" s="213"/>
      <c r="AG203" s="213" t="s">
        <v>196</v>
      </c>
      <c r="AH203" s="213"/>
      <c r="AI203" s="213"/>
      <c r="AJ203" s="213"/>
      <c r="AK203" s="213"/>
      <c r="AL203" s="213"/>
      <c r="AM203" s="213"/>
      <c r="AN203" s="213"/>
      <c r="AO203" s="213"/>
      <c r="AP203" s="213"/>
      <c r="AQ203" s="213"/>
      <c r="AR203" s="213"/>
      <c r="AS203" s="213"/>
      <c r="AT203" s="213"/>
      <c r="AU203" s="213"/>
      <c r="AV203" s="213"/>
      <c r="AW203" s="213"/>
      <c r="AX203" s="213"/>
      <c r="AY203" s="213"/>
      <c r="AZ203" s="213"/>
      <c r="BA203" s="213"/>
      <c r="BB203" s="213"/>
      <c r="BC203" s="213"/>
      <c r="BD203" s="213"/>
      <c r="BE203" s="213"/>
      <c r="BF203" s="213"/>
      <c r="BG203" s="213"/>
      <c r="BH203" s="213"/>
    </row>
    <row r="204" spans="1:60" outlineLevel="1" x14ac:dyDescent="0.2">
      <c r="A204" s="233">
        <v>84</v>
      </c>
      <c r="B204" s="234" t="s">
        <v>452</v>
      </c>
      <c r="C204" s="253" t="s">
        <v>453</v>
      </c>
      <c r="D204" s="235" t="s">
        <v>238</v>
      </c>
      <c r="E204" s="236">
        <v>1079.5136</v>
      </c>
      <c r="F204" s="237"/>
      <c r="G204" s="238">
        <f>ROUND(E204*F204,2)</f>
        <v>0</v>
      </c>
      <c r="H204" s="237"/>
      <c r="I204" s="238">
        <f>ROUND(E204*H204,2)</f>
        <v>0</v>
      </c>
      <c r="J204" s="237"/>
      <c r="K204" s="238">
        <f>ROUND(E204*J204,2)</f>
        <v>0</v>
      </c>
      <c r="L204" s="238">
        <v>21</v>
      </c>
      <c r="M204" s="238">
        <f>G204*(1+L204/100)</f>
        <v>0</v>
      </c>
      <c r="N204" s="238">
        <v>0</v>
      </c>
      <c r="O204" s="238">
        <f>ROUND(E204*N204,2)</f>
        <v>0</v>
      </c>
      <c r="P204" s="238">
        <v>0</v>
      </c>
      <c r="Q204" s="238">
        <f>ROUND(E204*P204,2)</f>
        <v>0</v>
      </c>
      <c r="R204" s="238" t="s">
        <v>450</v>
      </c>
      <c r="S204" s="238" t="s">
        <v>183</v>
      </c>
      <c r="T204" s="239" t="s">
        <v>183</v>
      </c>
      <c r="U204" s="222">
        <v>0.04</v>
      </c>
      <c r="V204" s="222">
        <f>ROUND(E204*U204,2)</f>
        <v>43.18</v>
      </c>
      <c r="W204" s="222"/>
      <c r="X204" s="222" t="s">
        <v>184</v>
      </c>
      <c r="Y204" s="213"/>
      <c r="Z204" s="213"/>
      <c r="AA204" s="213"/>
      <c r="AB204" s="213"/>
      <c r="AC204" s="213"/>
      <c r="AD204" s="213"/>
      <c r="AE204" s="213"/>
      <c r="AF204" s="213"/>
      <c r="AG204" s="213" t="s">
        <v>185</v>
      </c>
      <c r="AH204" s="213"/>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outlineLevel="1" x14ac:dyDescent="0.2">
      <c r="A205" s="220"/>
      <c r="B205" s="221"/>
      <c r="C205" s="254" t="s">
        <v>454</v>
      </c>
      <c r="D205" s="241"/>
      <c r="E205" s="241"/>
      <c r="F205" s="241"/>
      <c r="G205" s="241"/>
      <c r="H205" s="222"/>
      <c r="I205" s="222"/>
      <c r="J205" s="222"/>
      <c r="K205" s="222"/>
      <c r="L205" s="222"/>
      <c r="M205" s="222"/>
      <c r="N205" s="222"/>
      <c r="O205" s="222"/>
      <c r="P205" s="222"/>
      <c r="Q205" s="222"/>
      <c r="R205" s="222"/>
      <c r="S205" s="222"/>
      <c r="T205" s="222"/>
      <c r="U205" s="222"/>
      <c r="V205" s="222"/>
      <c r="W205" s="222"/>
      <c r="X205" s="222"/>
      <c r="Y205" s="213"/>
      <c r="Z205" s="213"/>
      <c r="AA205" s="213"/>
      <c r="AB205" s="213"/>
      <c r="AC205" s="213"/>
      <c r="AD205" s="213"/>
      <c r="AE205" s="213"/>
      <c r="AF205" s="213"/>
      <c r="AG205" s="213" t="s">
        <v>187</v>
      </c>
      <c r="AH205" s="213"/>
      <c r="AI205" s="213"/>
      <c r="AJ205" s="213"/>
      <c r="AK205" s="213"/>
      <c r="AL205" s="213"/>
      <c r="AM205" s="213"/>
      <c r="AN205" s="213"/>
      <c r="AO205" s="213"/>
      <c r="AP205" s="213"/>
      <c r="AQ205" s="213"/>
      <c r="AR205" s="213"/>
      <c r="AS205" s="213"/>
      <c r="AT205" s="213"/>
      <c r="AU205" s="213"/>
      <c r="AV205" s="213"/>
      <c r="AW205" s="213"/>
      <c r="AX205" s="213"/>
      <c r="AY205" s="213"/>
      <c r="AZ205" s="213"/>
      <c r="BA205" s="213"/>
      <c r="BB205" s="213"/>
      <c r="BC205" s="213"/>
      <c r="BD205" s="213"/>
      <c r="BE205" s="213"/>
      <c r="BF205" s="213"/>
      <c r="BG205" s="213"/>
      <c r="BH205" s="213"/>
    </row>
    <row r="206" spans="1:60" outlineLevel="1" x14ac:dyDescent="0.2">
      <c r="A206" s="220"/>
      <c r="B206" s="221"/>
      <c r="C206" s="255" t="s">
        <v>456</v>
      </c>
      <c r="D206" s="242"/>
      <c r="E206" s="242"/>
      <c r="F206" s="242"/>
      <c r="G206" s="242"/>
      <c r="H206" s="222"/>
      <c r="I206" s="222"/>
      <c r="J206" s="222"/>
      <c r="K206" s="222"/>
      <c r="L206" s="222"/>
      <c r="M206" s="222"/>
      <c r="N206" s="222"/>
      <c r="O206" s="222"/>
      <c r="P206" s="222"/>
      <c r="Q206" s="222"/>
      <c r="R206" s="222"/>
      <c r="S206" s="222"/>
      <c r="T206" s="222"/>
      <c r="U206" s="222"/>
      <c r="V206" s="222"/>
      <c r="W206" s="222"/>
      <c r="X206" s="222"/>
      <c r="Y206" s="213"/>
      <c r="Z206" s="213"/>
      <c r="AA206" s="213"/>
      <c r="AB206" s="213"/>
      <c r="AC206" s="213"/>
      <c r="AD206" s="213"/>
      <c r="AE206" s="213"/>
      <c r="AF206" s="213"/>
      <c r="AG206" s="213" t="s">
        <v>196</v>
      </c>
      <c r="AH206" s="213"/>
      <c r="AI206" s="213"/>
      <c r="AJ206" s="213"/>
      <c r="AK206" s="213"/>
      <c r="AL206" s="213"/>
      <c r="AM206" s="213"/>
      <c r="AN206" s="213"/>
      <c r="AO206" s="213"/>
      <c r="AP206" s="213"/>
      <c r="AQ206" s="213"/>
      <c r="AR206" s="213"/>
      <c r="AS206" s="213"/>
      <c r="AT206" s="213"/>
      <c r="AU206" s="213"/>
      <c r="AV206" s="213"/>
      <c r="AW206" s="213"/>
      <c r="AX206" s="213"/>
      <c r="AY206" s="213"/>
      <c r="AZ206" s="213"/>
      <c r="BA206" s="240" t="str">
        <f>C206</f>
        <v>- návoz z mezisládky pro zásypy (recyklovaná drť) - využítí předrceného materiálu z demolice původní stáje (rozpočet SO-02a)</v>
      </c>
      <c r="BB206" s="213"/>
      <c r="BC206" s="213"/>
      <c r="BD206" s="213"/>
      <c r="BE206" s="213"/>
      <c r="BF206" s="213"/>
      <c r="BG206" s="213"/>
      <c r="BH206" s="213"/>
    </row>
    <row r="207" spans="1:60" outlineLevel="1" x14ac:dyDescent="0.2">
      <c r="A207" s="233">
        <v>85</v>
      </c>
      <c r="B207" s="234" t="s">
        <v>457</v>
      </c>
      <c r="C207" s="253" t="s">
        <v>458</v>
      </c>
      <c r="D207" s="235" t="s">
        <v>238</v>
      </c>
      <c r="E207" s="236">
        <v>211.42984000000001</v>
      </c>
      <c r="F207" s="237"/>
      <c r="G207" s="238">
        <f>ROUND(E207*F207,2)</f>
        <v>0</v>
      </c>
      <c r="H207" s="237"/>
      <c r="I207" s="238">
        <f>ROUND(E207*H207,2)</f>
        <v>0</v>
      </c>
      <c r="J207" s="237"/>
      <c r="K207" s="238">
        <f>ROUND(E207*J207,2)</f>
        <v>0</v>
      </c>
      <c r="L207" s="238">
        <v>21</v>
      </c>
      <c r="M207" s="238">
        <f>G207*(1+L207/100)</f>
        <v>0</v>
      </c>
      <c r="N207" s="238">
        <v>0</v>
      </c>
      <c r="O207" s="238">
        <f>ROUND(E207*N207,2)</f>
        <v>0</v>
      </c>
      <c r="P207" s="238">
        <v>0</v>
      </c>
      <c r="Q207" s="238">
        <f>ROUND(E207*P207,2)</f>
        <v>0</v>
      </c>
      <c r="R207" s="238" t="s">
        <v>450</v>
      </c>
      <c r="S207" s="238" t="s">
        <v>183</v>
      </c>
      <c r="T207" s="239" t="s">
        <v>183</v>
      </c>
      <c r="U207" s="222">
        <v>0.01</v>
      </c>
      <c r="V207" s="222">
        <f>ROUND(E207*U207,2)</f>
        <v>2.11</v>
      </c>
      <c r="W207" s="222"/>
      <c r="X207" s="222" t="s">
        <v>184</v>
      </c>
      <c r="Y207" s="213"/>
      <c r="Z207" s="213"/>
      <c r="AA207" s="213"/>
      <c r="AB207" s="213"/>
      <c r="AC207" s="213"/>
      <c r="AD207" s="213"/>
      <c r="AE207" s="213"/>
      <c r="AF207" s="213"/>
      <c r="AG207" s="213" t="s">
        <v>185</v>
      </c>
      <c r="AH207" s="213"/>
      <c r="AI207" s="213"/>
      <c r="AJ207" s="213"/>
      <c r="AK207" s="213"/>
      <c r="AL207" s="213"/>
      <c r="AM207" s="213"/>
      <c r="AN207" s="213"/>
      <c r="AO207" s="213"/>
      <c r="AP207" s="213"/>
      <c r="AQ207" s="213"/>
      <c r="AR207" s="213"/>
      <c r="AS207" s="213"/>
      <c r="AT207" s="213"/>
      <c r="AU207" s="213"/>
      <c r="AV207" s="213"/>
      <c r="AW207" s="213"/>
      <c r="AX207" s="213"/>
      <c r="AY207" s="213"/>
      <c r="AZ207" s="213"/>
      <c r="BA207" s="213"/>
      <c r="BB207" s="213"/>
      <c r="BC207" s="213"/>
      <c r="BD207" s="213"/>
      <c r="BE207" s="213"/>
      <c r="BF207" s="213"/>
      <c r="BG207" s="213"/>
      <c r="BH207" s="213"/>
    </row>
    <row r="208" spans="1:60" outlineLevel="1" x14ac:dyDescent="0.2">
      <c r="A208" s="220"/>
      <c r="B208" s="221"/>
      <c r="C208" s="254" t="s">
        <v>459</v>
      </c>
      <c r="D208" s="241"/>
      <c r="E208" s="241"/>
      <c r="F208" s="241"/>
      <c r="G208" s="241"/>
      <c r="H208" s="222"/>
      <c r="I208" s="222"/>
      <c r="J208" s="222"/>
      <c r="K208" s="222"/>
      <c r="L208" s="222"/>
      <c r="M208" s="222"/>
      <c r="N208" s="222"/>
      <c r="O208" s="222"/>
      <c r="P208" s="222"/>
      <c r="Q208" s="222"/>
      <c r="R208" s="222"/>
      <c r="S208" s="222"/>
      <c r="T208" s="222"/>
      <c r="U208" s="222"/>
      <c r="V208" s="222"/>
      <c r="W208" s="222"/>
      <c r="X208" s="222"/>
      <c r="Y208" s="213"/>
      <c r="Z208" s="213"/>
      <c r="AA208" s="213"/>
      <c r="AB208" s="213"/>
      <c r="AC208" s="213"/>
      <c r="AD208" s="213"/>
      <c r="AE208" s="213"/>
      <c r="AF208" s="213"/>
      <c r="AG208" s="213" t="s">
        <v>187</v>
      </c>
      <c r="AH208" s="213"/>
      <c r="AI208" s="213"/>
      <c r="AJ208" s="213"/>
      <c r="AK208" s="213"/>
      <c r="AL208" s="213"/>
      <c r="AM208" s="213"/>
      <c r="AN208" s="213"/>
      <c r="AO208" s="213"/>
      <c r="AP208" s="213"/>
      <c r="AQ208" s="213"/>
      <c r="AR208" s="213"/>
      <c r="AS208" s="213"/>
      <c r="AT208" s="213"/>
      <c r="AU208" s="213"/>
      <c r="AV208" s="213"/>
      <c r="AW208" s="213"/>
      <c r="AX208" s="213"/>
      <c r="AY208" s="213"/>
      <c r="AZ208" s="213"/>
      <c r="BA208" s="213"/>
      <c r="BB208" s="213"/>
      <c r="BC208" s="213"/>
      <c r="BD208" s="213"/>
      <c r="BE208" s="213"/>
      <c r="BF208" s="213"/>
      <c r="BG208" s="213"/>
      <c r="BH208" s="213"/>
    </row>
    <row r="209" spans="1:60" x14ac:dyDescent="0.2">
      <c r="A209" s="227" t="s">
        <v>177</v>
      </c>
      <c r="B209" s="228" t="s">
        <v>121</v>
      </c>
      <c r="C209" s="252" t="s">
        <v>122</v>
      </c>
      <c r="D209" s="229"/>
      <c r="E209" s="230"/>
      <c r="F209" s="231"/>
      <c r="G209" s="231">
        <f>SUMIF(AG210:AG215,"&lt;&gt;NOR",G210:G215)</f>
        <v>0</v>
      </c>
      <c r="H209" s="231"/>
      <c r="I209" s="231">
        <f>SUM(I210:I215)</f>
        <v>0</v>
      </c>
      <c r="J209" s="231"/>
      <c r="K209" s="231">
        <f>SUM(K210:K215)</f>
        <v>0</v>
      </c>
      <c r="L209" s="231"/>
      <c r="M209" s="231">
        <f>SUM(M210:M215)</f>
        <v>0</v>
      </c>
      <c r="N209" s="231"/>
      <c r="O209" s="231">
        <f>SUM(O210:O215)</f>
        <v>14.31</v>
      </c>
      <c r="P209" s="231"/>
      <c r="Q209" s="231">
        <f>SUM(Q210:Q215)</f>
        <v>0</v>
      </c>
      <c r="R209" s="231"/>
      <c r="S209" s="231"/>
      <c r="T209" s="232"/>
      <c r="U209" s="226"/>
      <c r="V209" s="226">
        <f>SUM(V210:V215)</f>
        <v>679.02</v>
      </c>
      <c r="W209" s="226"/>
      <c r="X209" s="226"/>
      <c r="AG209" t="s">
        <v>178</v>
      </c>
    </row>
    <row r="210" spans="1:60" ht="22.5" outlineLevel="1" x14ac:dyDescent="0.2">
      <c r="A210" s="243">
        <v>86</v>
      </c>
      <c r="B210" s="244" t="s">
        <v>460</v>
      </c>
      <c r="C210" s="256" t="s">
        <v>461</v>
      </c>
      <c r="D210" s="245" t="s">
        <v>227</v>
      </c>
      <c r="E210" s="246">
        <v>2523.56</v>
      </c>
      <c r="F210" s="247"/>
      <c r="G210" s="248">
        <f>ROUND(E210*F210,2)</f>
        <v>0</v>
      </c>
      <c r="H210" s="247"/>
      <c r="I210" s="248">
        <f>ROUND(E210*H210,2)</f>
        <v>0</v>
      </c>
      <c r="J210" s="247"/>
      <c r="K210" s="248">
        <f>ROUND(E210*J210,2)</f>
        <v>0</v>
      </c>
      <c r="L210" s="248">
        <v>21</v>
      </c>
      <c r="M210" s="248">
        <f>G210*(1+L210/100)</f>
        <v>0</v>
      </c>
      <c r="N210" s="248">
        <v>0</v>
      </c>
      <c r="O210" s="248">
        <f>ROUND(E210*N210,2)</f>
        <v>0</v>
      </c>
      <c r="P210" s="248">
        <v>0</v>
      </c>
      <c r="Q210" s="248">
        <f>ROUND(E210*P210,2)</f>
        <v>0</v>
      </c>
      <c r="R210" s="248" t="s">
        <v>462</v>
      </c>
      <c r="S210" s="248" t="s">
        <v>183</v>
      </c>
      <c r="T210" s="249" t="s">
        <v>183</v>
      </c>
      <c r="U210" s="222">
        <v>0.03</v>
      </c>
      <c r="V210" s="222">
        <f>ROUND(E210*U210,2)</f>
        <v>75.709999999999994</v>
      </c>
      <c r="W210" s="222"/>
      <c r="X210" s="222" t="s">
        <v>184</v>
      </c>
      <c r="Y210" s="213"/>
      <c r="Z210" s="213"/>
      <c r="AA210" s="213"/>
      <c r="AB210" s="213"/>
      <c r="AC210" s="213"/>
      <c r="AD210" s="213"/>
      <c r="AE210" s="213"/>
      <c r="AF210" s="213"/>
      <c r="AG210" s="213" t="s">
        <v>382</v>
      </c>
      <c r="AH210" s="213"/>
      <c r="AI210" s="213"/>
      <c r="AJ210" s="213"/>
      <c r="AK210" s="213"/>
      <c r="AL210" s="213"/>
      <c r="AM210" s="213"/>
      <c r="AN210" s="213"/>
      <c r="AO210" s="213"/>
      <c r="AP210" s="213"/>
      <c r="AQ210" s="213"/>
      <c r="AR210" s="213"/>
      <c r="AS210" s="213"/>
      <c r="AT210" s="213"/>
      <c r="AU210" s="213"/>
      <c r="AV210" s="213"/>
      <c r="AW210" s="213"/>
      <c r="AX210" s="213"/>
      <c r="AY210" s="213"/>
      <c r="AZ210" s="213"/>
      <c r="BA210" s="213"/>
      <c r="BB210" s="213"/>
      <c r="BC210" s="213"/>
      <c r="BD210" s="213"/>
      <c r="BE210" s="213"/>
      <c r="BF210" s="213"/>
      <c r="BG210" s="213"/>
      <c r="BH210" s="213"/>
    </row>
    <row r="211" spans="1:60" ht="22.5" outlineLevel="1" x14ac:dyDescent="0.2">
      <c r="A211" s="243">
        <v>87</v>
      </c>
      <c r="B211" s="244" t="s">
        <v>463</v>
      </c>
      <c r="C211" s="256" t="s">
        <v>464</v>
      </c>
      <c r="D211" s="245" t="s">
        <v>227</v>
      </c>
      <c r="E211" s="246">
        <v>2523.56</v>
      </c>
      <c r="F211" s="247"/>
      <c r="G211" s="248">
        <f>ROUND(E211*F211,2)</f>
        <v>0</v>
      </c>
      <c r="H211" s="247"/>
      <c r="I211" s="248">
        <f>ROUND(E211*H211,2)</f>
        <v>0</v>
      </c>
      <c r="J211" s="247"/>
      <c r="K211" s="248">
        <f>ROUND(E211*J211,2)</f>
        <v>0</v>
      </c>
      <c r="L211" s="248">
        <v>21</v>
      </c>
      <c r="M211" s="248">
        <f>G211*(1+L211/100)</f>
        <v>0</v>
      </c>
      <c r="N211" s="248">
        <v>4.0999999999999999E-4</v>
      </c>
      <c r="O211" s="248">
        <f>ROUND(E211*N211,2)</f>
        <v>1.03</v>
      </c>
      <c r="P211" s="248">
        <v>0</v>
      </c>
      <c r="Q211" s="248">
        <f>ROUND(E211*P211,2)</f>
        <v>0</v>
      </c>
      <c r="R211" s="248" t="s">
        <v>462</v>
      </c>
      <c r="S211" s="248" t="s">
        <v>183</v>
      </c>
      <c r="T211" s="249" t="s">
        <v>183</v>
      </c>
      <c r="U211" s="222">
        <v>0.23</v>
      </c>
      <c r="V211" s="222">
        <f>ROUND(E211*U211,2)</f>
        <v>580.41999999999996</v>
      </c>
      <c r="W211" s="222"/>
      <c r="X211" s="222" t="s">
        <v>184</v>
      </c>
      <c r="Y211" s="213"/>
      <c r="Z211" s="213"/>
      <c r="AA211" s="213"/>
      <c r="AB211" s="213"/>
      <c r="AC211" s="213"/>
      <c r="AD211" s="213"/>
      <c r="AE211" s="213"/>
      <c r="AF211" s="213"/>
      <c r="AG211" s="213" t="s">
        <v>382</v>
      </c>
      <c r="AH211" s="213"/>
      <c r="AI211" s="213"/>
      <c r="AJ211" s="213"/>
      <c r="AK211" s="213"/>
      <c r="AL211" s="213"/>
      <c r="AM211" s="213"/>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ht="22.5" outlineLevel="1" x14ac:dyDescent="0.2">
      <c r="A212" s="243">
        <v>88</v>
      </c>
      <c r="B212" s="244" t="s">
        <v>465</v>
      </c>
      <c r="C212" s="256" t="s">
        <v>466</v>
      </c>
      <c r="D212" s="245" t="s">
        <v>238</v>
      </c>
      <c r="E212" s="246">
        <v>0.79491999999999996</v>
      </c>
      <c r="F212" s="247"/>
      <c r="G212" s="248">
        <f>ROUND(E212*F212,2)</f>
        <v>0</v>
      </c>
      <c r="H212" s="247"/>
      <c r="I212" s="248">
        <f>ROUND(E212*H212,2)</f>
        <v>0</v>
      </c>
      <c r="J212" s="247"/>
      <c r="K212" s="248">
        <f>ROUND(E212*J212,2)</f>
        <v>0</v>
      </c>
      <c r="L212" s="248">
        <v>21</v>
      </c>
      <c r="M212" s="248">
        <f>G212*(1+L212/100)</f>
        <v>0</v>
      </c>
      <c r="N212" s="248">
        <v>1</v>
      </c>
      <c r="O212" s="248">
        <f>ROUND(E212*N212,2)</f>
        <v>0.79</v>
      </c>
      <c r="P212" s="248">
        <v>0</v>
      </c>
      <c r="Q212" s="248">
        <f>ROUND(E212*P212,2)</f>
        <v>0</v>
      </c>
      <c r="R212" s="248" t="s">
        <v>242</v>
      </c>
      <c r="S212" s="248" t="s">
        <v>183</v>
      </c>
      <c r="T212" s="249" t="s">
        <v>183</v>
      </c>
      <c r="U212" s="222">
        <v>0</v>
      </c>
      <c r="V212" s="222">
        <f>ROUND(E212*U212,2)</f>
        <v>0</v>
      </c>
      <c r="W212" s="222"/>
      <c r="X212" s="222" t="s">
        <v>243</v>
      </c>
      <c r="Y212" s="213"/>
      <c r="Z212" s="213"/>
      <c r="AA212" s="213"/>
      <c r="AB212" s="213"/>
      <c r="AC212" s="213"/>
      <c r="AD212" s="213"/>
      <c r="AE212" s="213"/>
      <c r="AF212" s="213"/>
      <c r="AG212" s="213" t="s">
        <v>244</v>
      </c>
      <c r="AH212" s="213"/>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ht="22.5" outlineLevel="1" x14ac:dyDescent="0.2">
      <c r="A213" s="243">
        <v>89</v>
      </c>
      <c r="B213" s="244" t="s">
        <v>467</v>
      </c>
      <c r="C213" s="256" t="s">
        <v>468</v>
      </c>
      <c r="D213" s="245" t="s">
        <v>227</v>
      </c>
      <c r="E213" s="246">
        <v>2775.9160000000002</v>
      </c>
      <c r="F213" s="247"/>
      <c r="G213" s="248">
        <f>ROUND(E213*F213,2)</f>
        <v>0</v>
      </c>
      <c r="H213" s="247"/>
      <c r="I213" s="248">
        <f>ROUND(E213*H213,2)</f>
        <v>0</v>
      </c>
      <c r="J213" s="247"/>
      <c r="K213" s="248">
        <f>ROUND(E213*J213,2)</f>
        <v>0</v>
      </c>
      <c r="L213" s="248">
        <v>21</v>
      </c>
      <c r="M213" s="248">
        <f>G213*(1+L213/100)</f>
        <v>0</v>
      </c>
      <c r="N213" s="248">
        <v>4.4999999999999997E-3</v>
      </c>
      <c r="O213" s="248">
        <f>ROUND(E213*N213,2)</f>
        <v>12.49</v>
      </c>
      <c r="P213" s="248">
        <v>0</v>
      </c>
      <c r="Q213" s="248">
        <f>ROUND(E213*P213,2)</f>
        <v>0</v>
      </c>
      <c r="R213" s="248" t="s">
        <v>242</v>
      </c>
      <c r="S213" s="248" t="s">
        <v>183</v>
      </c>
      <c r="T213" s="249" t="s">
        <v>183</v>
      </c>
      <c r="U213" s="222">
        <v>0</v>
      </c>
      <c r="V213" s="222">
        <f>ROUND(E213*U213,2)</f>
        <v>0</v>
      </c>
      <c r="W213" s="222"/>
      <c r="X213" s="222" t="s">
        <v>243</v>
      </c>
      <c r="Y213" s="213"/>
      <c r="Z213" s="213"/>
      <c r="AA213" s="213"/>
      <c r="AB213" s="213"/>
      <c r="AC213" s="213"/>
      <c r="AD213" s="213"/>
      <c r="AE213" s="213"/>
      <c r="AF213" s="213"/>
      <c r="AG213" s="213" t="s">
        <v>244</v>
      </c>
      <c r="AH213" s="213"/>
      <c r="AI213" s="213"/>
      <c r="AJ213" s="213"/>
      <c r="AK213" s="213"/>
      <c r="AL213" s="213"/>
      <c r="AM213" s="213"/>
      <c r="AN213" s="213"/>
      <c r="AO213" s="213"/>
      <c r="AP213" s="213"/>
      <c r="AQ213" s="213"/>
      <c r="AR213" s="213"/>
      <c r="AS213" s="213"/>
      <c r="AT213" s="213"/>
      <c r="AU213" s="213"/>
      <c r="AV213" s="213"/>
      <c r="AW213" s="213"/>
      <c r="AX213" s="213"/>
      <c r="AY213" s="213"/>
      <c r="AZ213" s="213"/>
      <c r="BA213" s="213"/>
      <c r="BB213" s="213"/>
      <c r="BC213" s="213"/>
      <c r="BD213" s="213"/>
      <c r="BE213" s="213"/>
      <c r="BF213" s="213"/>
      <c r="BG213" s="213"/>
      <c r="BH213" s="213"/>
    </row>
    <row r="214" spans="1:60" outlineLevel="1" x14ac:dyDescent="0.2">
      <c r="A214" s="233">
        <v>90</v>
      </c>
      <c r="B214" s="234" t="s">
        <v>469</v>
      </c>
      <c r="C214" s="253" t="s">
        <v>470</v>
      </c>
      <c r="D214" s="235" t="s">
        <v>238</v>
      </c>
      <c r="E214" s="236">
        <v>14.321199999999999</v>
      </c>
      <c r="F214" s="237"/>
      <c r="G214" s="238">
        <f>ROUND(E214*F214,2)</f>
        <v>0</v>
      </c>
      <c r="H214" s="237"/>
      <c r="I214" s="238">
        <f>ROUND(E214*H214,2)</f>
        <v>0</v>
      </c>
      <c r="J214" s="237"/>
      <c r="K214" s="238">
        <f>ROUND(E214*J214,2)</f>
        <v>0</v>
      </c>
      <c r="L214" s="238">
        <v>21</v>
      </c>
      <c r="M214" s="238">
        <f>G214*(1+L214/100)</f>
        <v>0</v>
      </c>
      <c r="N214" s="238">
        <v>0</v>
      </c>
      <c r="O214" s="238">
        <f>ROUND(E214*N214,2)</f>
        <v>0</v>
      </c>
      <c r="P214" s="238">
        <v>0</v>
      </c>
      <c r="Q214" s="238">
        <f>ROUND(E214*P214,2)</f>
        <v>0</v>
      </c>
      <c r="R214" s="238" t="s">
        <v>462</v>
      </c>
      <c r="S214" s="238" t="s">
        <v>183</v>
      </c>
      <c r="T214" s="239" t="s">
        <v>183</v>
      </c>
      <c r="U214" s="222">
        <v>1.5980000000000001</v>
      </c>
      <c r="V214" s="222">
        <f>ROUND(E214*U214,2)</f>
        <v>22.89</v>
      </c>
      <c r="W214" s="222"/>
      <c r="X214" s="222" t="s">
        <v>446</v>
      </c>
      <c r="Y214" s="213"/>
      <c r="Z214" s="213"/>
      <c r="AA214" s="213"/>
      <c r="AB214" s="213"/>
      <c r="AC214" s="213"/>
      <c r="AD214" s="213"/>
      <c r="AE214" s="213"/>
      <c r="AF214" s="213"/>
      <c r="AG214" s="213" t="s">
        <v>447</v>
      </c>
      <c r="AH214" s="213"/>
      <c r="AI214" s="213"/>
      <c r="AJ214" s="213"/>
      <c r="AK214" s="213"/>
      <c r="AL214" s="213"/>
      <c r="AM214" s="213"/>
      <c r="AN214" s="213"/>
      <c r="AO214" s="213"/>
      <c r="AP214" s="213"/>
      <c r="AQ214" s="213"/>
      <c r="AR214" s="213"/>
      <c r="AS214" s="213"/>
      <c r="AT214" s="213"/>
      <c r="AU214" s="213"/>
      <c r="AV214" s="213"/>
      <c r="AW214" s="213"/>
      <c r="AX214" s="213"/>
      <c r="AY214" s="213"/>
      <c r="AZ214" s="213"/>
      <c r="BA214" s="213"/>
      <c r="BB214" s="213"/>
      <c r="BC214" s="213"/>
      <c r="BD214" s="213"/>
      <c r="BE214" s="213"/>
      <c r="BF214" s="213"/>
      <c r="BG214" s="213"/>
      <c r="BH214" s="213"/>
    </row>
    <row r="215" spans="1:60" outlineLevel="1" x14ac:dyDescent="0.2">
      <c r="A215" s="220"/>
      <c r="B215" s="221"/>
      <c r="C215" s="254" t="s">
        <v>471</v>
      </c>
      <c r="D215" s="241"/>
      <c r="E215" s="241"/>
      <c r="F215" s="241"/>
      <c r="G215" s="241"/>
      <c r="H215" s="222"/>
      <c r="I215" s="222"/>
      <c r="J215" s="222"/>
      <c r="K215" s="222"/>
      <c r="L215" s="222"/>
      <c r="M215" s="222"/>
      <c r="N215" s="222"/>
      <c r="O215" s="222"/>
      <c r="P215" s="222"/>
      <c r="Q215" s="222"/>
      <c r="R215" s="222"/>
      <c r="S215" s="222"/>
      <c r="T215" s="222"/>
      <c r="U215" s="222"/>
      <c r="V215" s="222"/>
      <c r="W215" s="222"/>
      <c r="X215" s="222"/>
      <c r="Y215" s="213"/>
      <c r="Z215" s="213"/>
      <c r="AA215" s="213"/>
      <c r="AB215" s="213"/>
      <c r="AC215" s="213"/>
      <c r="AD215" s="213"/>
      <c r="AE215" s="213"/>
      <c r="AF215" s="213"/>
      <c r="AG215" s="213" t="s">
        <v>187</v>
      </c>
      <c r="AH215" s="213"/>
      <c r="AI215" s="213"/>
      <c r="AJ215" s="213"/>
      <c r="AK215" s="213"/>
      <c r="AL215" s="213"/>
      <c r="AM215" s="213"/>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x14ac:dyDescent="0.2">
      <c r="A216" s="227" t="s">
        <v>177</v>
      </c>
      <c r="B216" s="228" t="s">
        <v>131</v>
      </c>
      <c r="C216" s="252" t="s">
        <v>132</v>
      </c>
      <c r="D216" s="229"/>
      <c r="E216" s="230"/>
      <c r="F216" s="231"/>
      <c r="G216" s="231">
        <f>SUMIF(AG217:AG229,"&lt;&gt;NOR",G217:G229)</f>
        <v>0</v>
      </c>
      <c r="H216" s="231"/>
      <c r="I216" s="231">
        <f>SUM(I217:I229)</f>
        <v>0</v>
      </c>
      <c r="J216" s="231"/>
      <c r="K216" s="231">
        <f>SUM(K217:K229)</f>
        <v>0</v>
      </c>
      <c r="L216" s="231"/>
      <c r="M216" s="231">
        <f>SUM(M217:M229)</f>
        <v>0</v>
      </c>
      <c r="N216" s="231"/>
      <c r="O216" s="231">
        <f>SUM(O217:O229)</f>
        <v>4.2300000000000004</v>
      </c>
      <c r="P216" s="231"/>
      <c r="Q216" s="231">
        <f>SUM(Q217:Q229)</f>
        <v>0</v>
      </c>
      <c r="R216" s="231"/>
      <c r="S216" s="231"/>
      <c r="T216" s="232"/>
      <c r="U216" s="226"/>
      <c r="V216" s="226">
        <f>SUM(V217:V229)</f>
        <v>11.49</v>
      </c>
      <c r="W216" s="226"/>
      <c r="X216" s="226"/>
      <c r="AG216" t="s">
        <v>178</v>
      </c>
    </row>
    <row r="217" spans="1:60" outlineLevel="1" x14ac:dyDescent="0.2">
      <c r="A217" s="243">
        <v>91</v>
      </c>
      <c r="B217" s="244" t="s">
        <v>472</v>
      </c>
      <c r="C217" s="256" t="s">
        <v>473</v>
      </c>
      <c r="D217" s="245" t="s">
        <v>181</v>
      </c>
      <c r="E217" s="246">
        <v>6.2240000000000002</v>
      </c>
      <c r="F217" s="247"/>
      <c r="G217" s="248">
        <f>ROUND(E217*F217,2)</f>
        <v>0</v>
      </c>
      <c r="H217" s="247"/>
      <c r="I217" s="248">
        <f>ROUND(E217*H217,2)</f>
        <v>0</v>
      </c>
      <c r="J217" s="247"/>
      <c r="K217" s="248">
        <f>ROUND(E217*J217,2)</f>
        <v>0</v>
      </c>
      <c r="L217" s="248">
        <v>21</v>
      </c>
      <c r="M217" s="248">
        <f>G217*(1+L217/100)</f>
        <v>0</v>
      </c>
      <c r="N217" s="248">
        <v>0</v>
      </c>
      <c r="O217" s="248">
        <f>ROUND(E217*N217,2)</f>
        <v>0</v>
      </c>
      <c r="P217" s="248">
        <v>0</v>
      </c>
      <c r="Q217" s="248">
        <f>ROUND(E217*P217,2)</f>
        <v>0</v>
      </c>
      <c r="R217" s="248" t="s">
        <v>474</v>
      </c>
      <c r="S217" s="248" t="s">
        <v>183</v>
      </c>
      <c r="T217" s="249" t="s">
        <v>183</v>
      </c>
      <c r="U217" s="222">
        <v>0</v>
      </c>
      <c r="V217" s="222">
        <f>ROUND(E217*U217,2)</f>
        <v>0</v>
      </c>
      <c r="W217" s="222"/>
      <c r="X217" s="222" t="s">
        <v>184</v>
      </c>
      <c r="Y217" s="213"/>
      <c r="Z217" s="213"/>
      <c r="AA217" s="213"/>
      <c r="AB217" s="213"/>
      <c r="AC217" s="213"/>
      <c r="AD217" s="213"/>
      <c r="AE217" s="213"/>
      <c r="AF217" s="213"/>
      <c r="AG217" s="213" t="s">
        <v>185</v>
      </c>
      <c r="AH217" s="213"/>
      <c r="AI217" s="213"/>
      <c r="AJ217" s="213"/>
      <c r="AK217" s="213"/>
      <c r="AL217" s="213"/>
      <c r="AM217" s="213"/>
      <c r="AN217" s="213"/>
      <c r="AO217" s="213"/>
      <c r="AP217" s="213"/>
      <c r="AQ217" s="213"/>
      <c r="AR217" s="213"/>
      <c r="AS217" s="213"/>
      <c r="AT217" s="213"/>
      <c r="AU217" s="213"/>
      <c r="AV217" s="213"/>
      <c r="AW217" s="213"/>
      <c r="AX217" s="213"/>
      <c r="AY217" s="213"/>
      <c r="AZ217" s="213"/>
      <c r="BA217" s="213"/>
      <c r="BB217" s="213"/>
      <c r="BC217" s="213"/>
      <c r="BD217" s="213"/>
      <c r="BE217" s="213"/>
      <c r="BF217" s="213"/>
      <c r="BG217" s="213"/>
      <c r="BH217" s="213"/>
    </row>
    <row r="218" spans="1:60" ht="22.5" outlineLevel="1" x14ac:dyDescent="0.2">
      <c r="A218" s="233">
        <v>92</v>
      </c>
      <c r="B218" s="234" t="s">
        <v>475</v>
      </c>
      <c r="C218" s="253" t="s">
        <v>476</v>
      </c>
      <c r="D218" s="235" t="s">
        <v>329</v>
      </c>
      <c r="E218" s="236">
        <v>12.4</v>
      </c>
      <c r="F218" s="237"/>
      <c r="G218" s="238">
        <f>ROUND(E218*F218,2)</f>
        <v>0</v>
      </c>
      <c r="H218" s="237"/>
      <c r="I218" s="238">
        <f>ROUND(E218*H218,2)</f>
        <v>0</v>
      </c>
      <c r="J218" s="237"/>
      <c r="K218" s="238">
        <f>ROUND(E218*J218,2)</f>
        <v>0</v>
      </c>
      <c r="L218" s="238">
        <v>21</v>
      </c>
      <c r="M218" s="238">
        <f>G218*(1+L218/100)</f>
        <v>0</v>
      </c>
      <c r="N218" s="238">
        <v>2.0000000000000001E-4</v>
      </c>
      <c r="O218" s="238">
        <f>ROUND(E218*N218,2)</f>
        <v>0</v>
      </c>
      <c r="P218" s="238">
        <v>0</v>
      </c>
      <c r="Q218" s="238">
        <f>ROUND(E218*P218,2)</f>
        <v>0</v>
      </c>
      <c r="R218" s="238" t="s">
        <v>474</v>
      </c>
      <c r="S218" s="238" t="s">
        <v>183</v>
      </c>
      <c r="T218" s="239" t="s">
        <v>183</v>
      </c>
      <c r="U218" s="222">
        <v>0.33</v>
      </c>
      <c r="V218" s="222">
        <f>ROUND(E218*U218,2)</f>
        <v>4.09</v>
      </c>
      <c r="W218" s="222"/>
      <c r="X218" s="222" t="s">
        <v>184</v>
      </c>
      <c r="Y218" s="213"/>
      <c r="Z218" s="213"/>
      <c r="AA218" s="213"/>
      <c r="AB218" s="213"/>
      <c r="AC218" s="213"/>
      <c r="AD218" s="213"/>
      <c r="AE218" s="213"/>
      <c r="AF218" s="213"/>
      <c r="AG218" s="213" t="s">
        <v>185</v>
      </c>
      <c r="AH218" s="213"/>
      <c r="AI218" s="213"/>
      <c r="AJ218" s="213"/>
      <c r="AK218" s="213"/>
      <c r="AL218" s="213"/>
      <c r="AM218" s="213"/>
      <c r="AN218" s="213"/>
      <c r="AO218" s="213"/>
      <c r="AP218" s="213"/>
      <c r="AQ218" s="213"/>
      <c r="AR218" s="213"/>
      <c r="AS218" s="213"/>
      <c r="AT218" s="213"/>
      <c r="AU218" s="213"/>
      <c r="AV218" s="213"/>
      <c r="AW218" s="213"/>
      <c r="AX218" s="213"/>
      <c r="AY218" s="213"/>
      <c r="AZ218" s="213"/>
      <c r="BA218" s="213"/>
      <c r="BB218" s="213"/>
      <c r="BC218" s="213"/>
      <c r="BD218" s="213"/>
      <c r="BE218" s="213"/>
      <c r="BF218" s="213"/>
      <c r="BG218" s="213"/>
      <c r="BH218" s="213"/>
    </row>
    <row r="219" spans="1:60" outlineLevel="1" x14ac:dyDescent="0.2">
      <c r="A219" s="220"/>
      <c r="B219" s="221"/>
      <c r="C219" s="257" t="s">
        <v>477</v>
      </c>
      <c r="D219" s="250"/>
      <c r="E219" s="250"/>
      <c r="F219" s="250"/>
      <c r="G219" s="250"/>
      <c r="H219" s="222"/>
      <c r="I219" s="222"/>
      <c r="J219" s="222"/>
      <c r="K219" s="222"/>
      <c r="L219" s="222"/>
      <c r="M219" s="222"/>
      <c r="N219" s="222"/>
      <c r="O219" s="222"/>
      <c r="P219" s="222"/>
      <c r="Q219" s="222"/>
      <c r="R219" s="222"/>
      <c r="S219" s="222"/>
      <c r="T219" s="222"/>
      <c r="U219" s="222"/>
      <c r="V219" s="222"/>
      <c r="W219" s="222"/>
      <c r="X219" s="222"/>
      <c r="Y219" s="213"/>
      <c r="Z219" s="213"/>
      <c r="AA219" s="213"/>
      <c r="AB219" s="213"/>
      <c r="AC219" s="213"/>
      <c r="AD219" s="213"/>
      <c r="AE219" s="213"/>
      <c r="AF219" s="213"/>
      <c r="AG219" s="213" t="s">
        <v>196</v>
      </c>
      <c r="AH219" s="213"/>
      <c r="AI219" s="213"/>
      <c r="AJ219" s="213"/>
      <c r="AK219" s="213"/>
      <c r="AL219" s="213"/>
      <c r="AM219" s="213"/>
      <c r="AN219" s="213"/>
      <c r="AO219" s="213"/>
      <c r="AP219" s="213"/>
      <c r="AQ219" s="213"/>
      <c r="AR219" s="213"/>
      <c r="AS219" s="213"/>
      <c r="AT219" s="213"/>
      <c r="AU219" s="213"/>
      <c r="AV219" s="213"/>
      <c r="AW219" s="213"/>
      <c r="AX219" s="213"/>
      <c r="AY219" s="213"/>
      <c r="AZ219" s="213"/>
      <c r="BA219" s="213"/>
      <c r="BB219" s="213"/>
      <c r="BC219" s="213"/>
      <c r="BD219" s="213"/>
      <c r="BE219" s="213"/>
      <c r="BF219" s="213"/>
      <c r="BG219" s="213"/>
      <c r="BH219" s="213"/>
    </row>
    <row r="220" spans="1:60" outlineLevel="1" x14ac:dyDescent="0.2">
      <c r="A220" s="233">
        <v>93</v>
      </c>
      <c r="B220" s="234" t="s">
        <v>478</v>
      </c>
      <c r="C220" s="253" t="s">
        <v>479</v>
      </c>
      <c r="D220" s="235" t="s">
        <v>329</v>
      </c>
      <c r="E220" s="236">
        <v>206.4</v>
      </c>
      <c r="F220" s="237"/>
      <c r="G220" s="238">
        <f>ROUND(E220*F220,2)</f>
        <v>0</v>
      </c>
      <c r="H220" s="237"/>
      <c r="I220" s="238">
        <f>ROUND(E220*H220,2)</f>
        <v>0</v>
      </c>
      <c r="J220" s="237"/>
      <c r="K220" s="238">
        <f>ROUND(E220*J220,2)</f>
        <v>0</v>
      </c>
      <c r="L220" s="238">
        <v>21</v>
      </c>
      <c r="M220" s="238">
        <f>G220*(1+L220/100)</f>
        <v>0</v>
      </c>
      <c r="N220" s="238">
        <v>2.0000000000000001E-4</v>
      </c>
      <c r="O220" s="238">
        <f>ROUND(E220*N220,2)</f>
        <v>0.04</v>
      </c>
      <c r="P220" s="238">
        <v>0</v>
      </c>
      <c r="Q220" s="238">
        <f>ROUND(E220*P220,2)</f>
        <v>0</v>
      </c>
      <c r="R220" s="238"/>
      <c r="S220" s="238" t="s">
        <v>183</v>
      </c>
      <c r="T220" s="239" t="s">
        <v>183</v>
      </c>
      <c r="U220" s="222">
        <v>0</v>
      </c>
      <c r="V220" s="222">
        <f>ROUND(E220*U220,2)</f>
        <v>0</v>
      </c>
      <c r="W220" s="222"/>
      <c r="X220" s="222" t="s">
        <v>184</v>
      </c>
      <c r="Y220" s="213"/>
      <c r="Z220" s="213"/>
      <c r="AA220" s="213"/>
      <c r="AB220" s="213"/>
      <c r="AC220" s="213"/>
      <c r="AD220" s="213"/>
      <c r="AE220" s="213"/>
      <c r="AF220" s="213"/>
      <c r="AG220" s="213" t="s">
        <v>382</v>
      </c>
      <c r="AH220" s="213"/>
      <c r="AI220" s="213"/>
      <c r="AJ220" s="213"/>
      <c r="AK220" s="213"/>
      <c r="AL220" s="213"/>
      <c r="AM220" s="213"/>
      <c r="AN220" s="213"/>
      <c r="AO220" s="213"/>
      <c r="AP220" s="213"/>
      <c r="AQ220" s="213"/>
      <c r="AR220" s="213"/>
      <c r="AS220" s="213"/>
      <c r="AT220" s="213"/>
      <c r="AU220" s="213"/>
      <c r="AV220" s="213"/>
      <c r="AW220" s="213"/>
      <c r="AX220" s="213"/>
      <c r="AY220" s="213"/>
      <c r="AZ220" s="213"/>
      <c r="BA220" s="213"/>
      <c r="BB220" s="213"/>
      <c r="BC220" s="213"/>
      <c r="BD220" s="213"/>
      <c r="BE220" s="213"/>
      <c r="BF220" s="213"/>
      <c r="BG220" s="213"/>
      <c r="BH220" s="213"/>
    </row>
    <row r="221" spans="1:60" outlineLevel="1" x14ac:dyDescent="0.2">
      <c r="A221" s="220"/>
      <c r="B221" s="221"/>
      <c r="C221" s="257" t="s">
        <v>480</v>
      </c>
      <c r="D221" s="250"/>
      <c r="E221" s="250"/>
      <c r="F221" s="250"/>
      <c r="G221" s="250"/>
      <c r="H221" s="222"/>
      <c r="I221" s="222"/>
      <c r="J221" s="222"/>
      <c r="K221" s="222"/>
      <c r="L221" s="222"/>
      <c r="M221" s="222"/>
      <c r="N221" s="222"/>
      <c r="O221" s="222"/>
      <c r="P221" s="222"/>
      <c r="Q221" s="222"/>
      <c r="R221" s="222"/>
      <c r="S221" s="222"/>
      <c r="T221" s="222"/>
      <c r="U221" s="222"/>
      <c r="V221" s="222"/>
      <c r="W221" s="222"/>
      <c r="X221" s="222"/>
      <c r="Y221" s="213"/>
      <c r="Z221" s="213"/>
      <c r="AA221" s="213"/>
      <c r="AB221" s="213"/>
      <c r="AC221" s="213"/>
      <c r="AD221" s="213"/>
      <c r="AE221" s="213"/>
      <c r="AF221" s="213"/>
      <c r="AG221" s="213" t="s">
        <v>196</v>
      </c>
      <c r="AH221" s="213"/>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outlineLevel="1" x14ac:dyDescent="0.2">
      <c r="A222" s="243">
        <v>94</v>
      </c>
      <c r="B222" s="244" t="s">
        <v>481</v>
      </c>
      <c r="C222" s="256" t="s">
        <v>482</v>
      </c>
      <c r="D222" s="245" t="s">
        <v>181</v>
      </c>
      <c r="E222" s="246">
        <v>6.2240000000000002</v>
      </c>
      <c r="F222" s="247"/>
      <c r="G222" s="248">
        <f>ROUND(E222*F222,2)</f>
        <v>0</v>
      </c>
      <c r="H222" s="247"/>
      <c r="I222" s="248">
        <f>ROUND(E222*H222,2)</f>
        <v>0</v>
      </c>
      <c r="J222" s="247"/>
      <c r="K222" s="248">
        <f>ROUND(E222*J222,2)</f>
        <v>0</v>
      </c>
      <c r="L222" s="248">
        <v>21</v>
      </c>
      <c r="M222" s="248">
        <f>G222*(1+L222/100)</f>
        <v>0</v>
      </c>
      <c r="N222" s="248">
        <v>1.549E-2</v>
      </c>
      <c r="O222" s="248">
        <f>ROUND(E222*N222,2)</f>
        <v>0.1</v>
      </c>
      <c r="P222" s="248">
        <v>0</v>
      </c>
      <c r="Q222" s="248">
        <f>ROUND(E222*P222,2)</f>
        <v>0</v>
      </c>
      <c r="R222" s="248"/>
      <c r="S222" s="248" t="s">
        <v>183</v>
      </c>
      <c r="T222" s="249" t="s">
        <v>183</v>
      </c>
      <c r="U222" s="222">
        <v>0</v>
      </c>
      <c r="V222" s="222">
        <f>ROUND(E222*U222,2)</f>
        <v>0</v>
      </c>
      <c r="W222" s="222"/>
      <c r="X222" s="222" t="s">
        <v>184</v>
      </c>
      <c r="Y222" s="213"/>
      <c r="Z222" s="213"/>
      <c r="AA222" s="213"/>
      <c r="AB222" s="213"/>
      <c r="AC222" s="213"/>
      <c r="AD222" s="213"/>
      <c r="AE222" s="213"/>
      <c r="AF222" s="213"/>
      <c r="AG222" s="213" t="s">
        <v>382</v>
      </c>
      <c r="AH222" s="213"/>
      <c r="AI222" s="213"/>
      <c r="AJ222" s="213"/>
      <c r="AK222" s="213"/>
      <c r="AL222" s="213"/>
      <c r="AM222" s="213"/>
      <c r="AN222" s="213"/>
      <c r="AO222" s="213"/>
      <c r="AP222" s="213"/>
      <c r="AQ222" s="213"/>
      <c r="AR222" s="213"/>
      <c r="AS222" s="213"/>
      <c r="AT222" s="213"/>
      <c r="AU222" s="213"/>
      <c r="AV222" s="213"/>
      <c r="AW222" s="213"/>
      <c r="AX222" s="213"/>
      <c r="AY222" s="213"/>
      <c r="AZ222" s="213"/>
      <c r="BA222" s="213"/>
      <c r="BB222" s="213"/>
      <c r="BC222" s="213"/>
      <c r="BD222" s="213"/>
      <c r="BE222" s="213"/>
      <c r="BF222" s="213"/>
      <c r="BG222" s="213"/>
      <c r="BH222" s="213"/>
    </row>
    <row r="223" spans="1:60" outlineLevel="1" x14ac:dyDescent="0.2">
      <c r="A223" s="243">
        <v>95</v>
      </c>
      <c r="B223" s="244" t="s">
        <v>483</v>
      </c>
      <c r="C223" s="256" t="s">
        <v>484</v>
      </c>
      <c r="D223" s="245" t="s">
        <v>227</v>
      </c>
      <c r="E223" s="246">
        <v>7.14</v>
      </c>
      <c r="F223" s="247"/>
      <c r="G223" s="248">
        <f>ROUND(E223*F223,2)</f>
        <v>0</v>
      </c>
      <c r="H223" s="247"/>
      <c r="I223" s="248">
        <f>ROUND(E223*H223,2)</f>
        <v>0</v>
      </c>
      <c r="J223" s="247"/>
      <c r="K223" s="248">
        <f>ROUND(E223*J223,2)</f>
        <v>0</v>
      </c>
      <c r="L223" s="248">
        <v>21</v>
      </c>
      <c r="M223" s="248">
        <f>G223*(1+L223/100)</f>
        <v>0</v>
      </c>
      <c r="N223" s="248">
        <v>0</v>
      </c>
      <c r="O223" s="248">
        <f>ROUND(E223*N223,2)</f>
        <v>0</v>
      </c>
      <c r="P223" s="248">
        <v>0</v>
      </c>
      <c r="Q223" s="248">
        <f>ROUND(E223*P223,2)</f>
        <v>0</v>
      </c>
      <c r="R223" s="248"/>
      <c r="S223" s="248" t="s">
        <v>183</v>
      </c>
      <c r="T223" s="249" t="s">
        <v>183</v>
      </c>
      <c r="U223" s="222">
        <v>0</v>
      </c>
      <c r="V223" s="222">
        <f>ROUND(E223*U223,2)</f>
        <v>0</v>
      </c>
      <c r="W223" s="222"/>
      <c r="X223" s="222" t="s">
        <v>184</v>
      </c>
      <c r="Y223" s="213"/>
      <c r="Z223" s="213"/>
      <c r="AA223" s="213"/>
      <c r="AB223" s="213"/>
      <c r="AC223" s="213"/>
      <c r="AD223" s="213"/>
      <c r="AE223" s="213"/>
      <c r="AF223" s="213"/>
      <c r="AG223" s="213" t="s">
        <v>382</v>
      </c>
      <c r="AH223" s="213"/>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outlineLevel="1" x14ac:dyDescent="0.2">
      <c r="A224" s="243">
        <v>96</v>
      </c>
      <c r="B224" s="244" t="s">
        <v>485</v>
      </c>
      <c r="C224" s="256" t="s">
        <v>486</v>
      </c>
      <c r="D224" s="245" t="s">
        <v>181</v>
      </c>
      <c r="E224" s="246">
        <v>6.048</v>
      </c>
      <c r="F224" s="247"/>
      <c r="G224" s="248">
        <f>ROUND(E224*F224,2)</f>
        <v>0</v>
      </c>
      <c r="H224" s="247"/>
      <c r="I224" s="248">
        <f>ROUND(E224*H224,2)</f>
        <v>0</v>
      </c>
      <c r="J224" s="247"/>
      <c r="K224" s="248">
        <f>ROUND(E224*J224,2)</f>
        <v>0</v>
      </c>
      <c r="L224" s="248">
        <v>21</v>
      </c>
      <c r="M224" s="248">
        <f>G224*(1+L224/100)</f>
        <v>0</v>
      </c>
      <c r="N224" s="248">
        <v>0.55000000000000004</v>
      </c>
      <c r="O224" s="248">
        <f>ROUND(E224*N224,2)</f>
        <v>3.33</v>
      </c>
      <c r="P224" s="248">
        <v>0</v>
      </c>
      <c r="Q224" s="248">
        <f>ROUND(E224*P224,2)</f>
        <v>0</v>
      </c>
      <c r="R224" s="248" t="s">
        <v>242</v>
      </c>
      <c r="S224" s="248" t="s">
        <v>487</v>
      </c>
      <c r="T224" s="249" t="s">
        <v>487</v>
      </c>
      <c r="U224" s="222">
        <v>0</v>
      </c>
      <c r="V224" s="222">
        <f>ROUND(E224*U224,2)</f>
        <v>0</v>
      </c>
      <c r="W224" s="222"/>
      <c r="X224" s="222" t="s">
        <v>243</v>
      </c>
      <c r="Y224" s="213"/>
      <c r="Z224" s="213"/>
      <c r="AA224" s="213"/>
      <c r="AB224" s="213"/>
      <c r="AC224" s="213"/>
      <c r="AD224" s="213"/>
      <c r="AE224" s="213"/>
      <c r="AF224" s="213"/>
      <c r="AG224" s="213" t="s">
        <v>488</v>
      </c>
      <c r="AH224" s="213"/>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outlineLevel="1" x14ac:dyDescent="0.2">
      <c r="A225" s="243">
        <v>97</v>
      </c>
      <c r="B225" s="244" t="s">
        <v>489</v>
      </c>
      <c r="C225" s="256" t="s">
        <v>490</v>
      </c>
      <c r="D225" s="245" t="s">
        <v>181</v>
      </c>
      <c r="E225" s="246">
        <v>0.17599999999999999</v>
      </c>
      <c r="F225" s="247"/>
      <c r="G225" s="248">
        <f>ROUND(E225*F225,2)</f>
        <v>0</v>
      </c>
      <c r="H225" s="247"/>
      <c r="I225" s="248">
        <f>ROUND(E225*H225,2)</f>
        <v>0</v>
      </c>
      <c r="J225" s="247"/>
      <c r="K225" s="248">
        <f>ROUND(E225*J225,2)</f>
        <v>0</v>
      </c>
      <c r="L225" s="248">
        <v>21</v>
      </c>
      <c r="M225" s="248">
        <f>G225*(1+L225/100)</f>
        <v>0</v>
      </c>
      <c r="N225" s="248">
        <v>0.66</v>
      </c>
      <c r="O225" s="248">
        <f>ROUND(E225*N225,2)</f>
        <v>0.12</v>
      </c>
      <c r="P225" s="248">
        <v>0</v>
      </c>
      <c r="Q225" s="248">
        <f>ROUND(E225*P225,2)</f>
        <v>0</v>
      </c>
      <c r="R225" s="248" t="s">
        <v>242</v>
      </c>
      <c r="S225" s="248" t="s">
        <v>183</v>
      </c>
      <c r="T225" s="249" t="s">
        <v>183</v>
      </c>
      <c r="U225" s="222">
        <v>0</v>
      </c>
      <c r="V225" s="222">
        <f>ROUND(E225*U225,2)</f>
        <v>0</v>
      </c>
      <c r="W225" s="222"/>
      <c r="X225" s="222" t="s">
        <v>243</v>
      </c>
      <c r="Y225" s="213"/>
      <c r="Z225" s="213"/>
      <c r="AA225" s="213"/>
      <c r="AB225" s="213"/>
      <c r="AC225" s="213"/>
      <c r="AD225" s="213"/>
      <c r="AE225" s="213"/>
      <c r="AF225" s="213"/>
      <c r="AG225" s="213" t="s">
        <v>407</v>
      </c>
      <c r="AH225" s="213"/>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outlineLevel="1" x14ac:dyDescent="0.2">
      <c r="A226" s="233">
        <v>98</v>
      </c>
      <c r="B226" s="234" t="s">
        <v>491</v>
      </c>
      <c r="C226" s="253" t="s">
        <v>492</v>
      </c>
      <c r="D226" s="235" t="s">
        <v>227</v>
      </c>
      <c r="E226" s="236">
        <v>7.14</v>
      </c>
      <c r="F226" s="237"/>
      <c r="G226" s="238">
        <f>ROUND(E226*F226,2)</f>
        <v>0</v>
      </c>
      <c r="H226" s="237"/>
      <c r="I226" s="238">
        <f>ROUND(E226*H226,2)</f>
        <v>0</v>
      </c>
      <c r="J226" s="237"/>
      <c r="K226" s="238">
        <f>ROUND(E226*J226,2)</f>
        <v>0</v>
      </c>
      <c r="L226" s="238">
        <v>21</v>
      </c>
      <c r="M226" s="238">
        <f>G226*(1+L226/100)</f>
        <v>0</v>
      </c>
      <c r="N226" s="238">
        <v>0.09</v>
      </c>
      <c r="O226" s="238">
        <f>ROUND(E226*N226,2)</f>
        <v>0.64</v>
      </c>
      <c r="P226" s="238">
        <v>0</v>
      </c>
      <c r="Q226" s="238">
        <f>ROUND(E226*P226,2)</f>
        <v>0</v>
      </c>
      <c r="R226" s="238"/>
      <c r="S226" s="238" t="s">
        <v>248</v>
      </c>
      <c r="T226" s="239" t="s">
        <v>249</v>
      </c>
      <c r="U226" s="222">
        <v>0</v>
      </c>
      <c r="V226" s="222">
        <f>ROUND(E226*U226,2)</f>
        <v>0</v>
      </c>
      <c r="W226" s="222"/>
      <c r="X226" s="222" t="s">
        <v>243</v>
      </c>
      <c r="Y226" s="213"/>
      <c r="Z226" s="213"/>
      <c r="AA226" s="213"/>
      <c r="AB226" s="213"/>
      <c r="AC226" s="213"/>
      <c r="AD226" s="213"/>
      <c r="AE226" s="213"/>
      <c r="AF226" s="213"/>
      <c r="AG226" s="213" t="s">
        <v>407</v>
      </c>
      <c r="AH226" s="213"/>
      <c r="AI226" s="213"/>
      <c r="AJ226" s="213"/>
      <c r="AK226" s="213"/>
      <c r="AL226" s="213"/>
      <c r="AM226" s="213"/>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outlineLevel="1" x14ac:dyDescent="0.2">
      <c r="A227" s="220"/>
      <c r="B227" s="221"/>
      <c r="C227" s="257" t="s">
        <v>559</v>
      </c>
      <c r="D227" s="250"/>
      <c r="E227" s="250"/>
      <c r="F227" s="250"/>
      <c r="G227" s="250"/>
      <c r="H227" s="222"/>
      <c r="I227" s="222"/>
      <c r="J227" s="222"/>
      <c r="K227" s="222"/>
      <c r="L227" s="222"/>
      <c r="M227" s="222"/>
      <c r="N227" s="222"/>
      <c r="O227" s="222"/>
      <c r="P227" s="222"/>
      <c r="Q227" s="222"/>
      <c r="R227" s="222"/>
      <c r="S227" s="222"/>
      <c r="T227" s="222"/>
      <c r="U227" s="222"/>
      <c r="V227" s="222"/>
      <c r="W227" s="222"/>
      <c r="X227" s="222"/>
      <c r="Y227" s="213"/>
      <c r="Z227" s="213"/>
      <c r="AA227" s="213"/>
      <c r="AB227" s="213"/>
      <c r="AC227" s="213"/>
      <c r="AD227" s="213"/>
      <c r="AE227" s="213"/>
      <c r="AF227" s="213"/>
      <c r="AG227" s="213" t="s">
        <v>196</v>
      </c>
      <c r="AH227" s="213"/>
      <c r="AI227" s="213"/>
      <c r="AJ227" s="213"/>
      <c r="AK227" s="213"/>
      <c r="AL227" s="213"/>
      <c r="AM227" s="213"/>
      <c r="AN227" s="213"/>
      <c r="AO227" s="213"/>
      <c r="AP227" s="213"/>
      <c r="AQ227" s="213"/>
      <c r="AR227" s="213"/>
      <c r="AS227" s="213"/>
      <c r="AT227" s="213"/>
      <c r="AU227" s="213"/>
      <c r="AV227" s="213"/>
      <c r="AW227" s="213"/>
      <c r="AX227" s="213"/>
      <c r="AY227" s="213"/>
      <c r="AZ227" s="213"/>
      <c r="BA227" s="213"/>
      <c r="BB227" s="213"/>
      <c r="BC227" s="213"/>
      <c r="BD227" s="213"/>
      <c r="BE227" s="213"/>
      <c r="BF227" s="213"/>
      <c r="BG227" s="213"/>
      <c r="BH227" s="213"/>
    </row>
    <row r="228" spans="1:60" outlineLevel="1" x14ac:dyDescent="0.2">
      <c r="A228" s="220"/>
      <c r="B228" s="221"/>
      <c r="C228" s="255" t="s">
        <v>493</v>
      </c>
      <c r="D228" s="242"/>
      <c r="E228" s="242"/>
      <c r="F228" s="242"/>
      <c r="G228" s="242"/>
      <c r="H228" s="222"/>
      <c r="I228" s="222"/>
      <c r="J228" s="222"/>
      <c r="K228" s="222"/>
      <c r="L228" s="222"/>
      <c r="M228" s="222"/>
      <c r="N228" s="222"/>
      <c r="O228" s="222"/>
      <c r="P228" s="222"/>
      <c r="Q228" s="222"/>
      <c r="R228" s="222"/>
      <c r="S228" s="222"/>
      <c r="T228" s="222"/>
      <c r="U228" s="222"/>
      <c r="V228" s="222"/>
      <c r="W228" s="222"/>
      <c r="X228" s="222"/>
      <c r="Y228" s="213"/>
      <c r="Z228" s="213"/>
      <c r="AA228" s="213"/>
      <c r="AB228" s="213"/>
      <c r="AC228" s="213"/>
      <c r="AD228" s="213"/>
      <c r="AE228" s="213"/>
      <c r="AF228" s="213"/>
      <c r="AG228" s="213" t="s">
        <v>196</v>
      </c>
      <c r="AH228" s="213"/>
      <c r="AI228" s="213"/>
      <c r="AJ228" s="213"/>
      <c r="AK228" s="213"/>
      <c r="AL228" s="213"/>
      <c r="AM228" s="213"/>
      <c r="AN228" s="213"/>
      <c r="AO228" s="213"/>
      <c r="AP228" s="213"/>
      <c r="AQ228" s="213"/>
      <c r="AR228" s="213"/>
      <c r="AS228" s="213"/>
      <c r="AT228" s="213"/>
      <c r="AU228" s="213"/>
      <c r="AV228" s="213"/>
      <c r="AW228" s="213"/>
      <c r="AX228" s="213"/>
      <c r="AY228" s="213"/>
      <c r="AZ228" s="213"/>
      <c r="BA228" s="240" t="str">
        <f>C228</f>
        <v>- atypická nezateplená, vnitřní plocha Al plech, s oboustraným dřevěným hoblovaným bedněním včetně vešk.kování a zajištění</v>
      </c>
      <c r="BB228" s="213"/>
      <c r="BC228" s="213"/>
      <c r="BD228" s="213"/>
      <c r="BE228" s="213"/>
      <c r="BF228" s="213"/>
      <c r="BG228" s="213"/>
      <c r="BH228" s="213"/>
    </row>
    <row r="229" spans="1:60" outlineLevel="1" x14ac:dyDescent="0.2">
      <c r="A229" s="243">
        <v>99</v>
      </c>
      <c r="B229" s="244" t="s">
        <v>494</v>
      </c>
      <c r="C229" s="256" t="s">
        <v>495</v>
      </c>
      <c r="D229" s="245" t="s">
        <v>238</v>
      </c>
      <c r="E229" s="246">
        <v>4.2253299999999996</v>
      </c>
      <c r="F229" s="247"/>
      <c r="G229" s="248">
        <f>ROUND(E229*F229,2)</f>
        <v>0</v>
      </c>
      <c r="H229" s="247"/>
      <c r="I229" s="248">
        <f>ROUND(E229*H229,2)</f>
        <v>0</v>
      </c>
      <c r="J229" s="247"/>
      <c r="K229" s="248">
        <f>ROUND(E229*J229,2)</f>
        <v>0</v>
      </c>
      <c r="L229" s="248">
        <v>21</v>
      </c>
      <c r="M229" s="248">
        <f>G229*(1+L229/100)</f>
        <v>0</v>
      </c>
      <c r="N229" s="248">
        <v>0</v>
      </c>
      <c r="O229" s="248">
        <f>ROUND(E229*N229,2)</f>
        <v>0</v>
      </c>
      <c r="P229" s="248">
        <v>0</v>
      </c>
      <c r="Q229" s="248">
        <f>ROUND(E229*P229,2)</f>
        <v>0</v>
      </c>
      <c r="R229" s="248"/>
      <c r="S229" s="248" t="s">
        <v>183</v>
      </c>
      <c r="T229" s="249" t="s">
        <v>183</v>
      </c>
      <c r="U229" s="222">
        <v>1.7509999999999999</v>
      </c>
      <c r="V229" s="222">
        <f>ROUND(E229*U229,2)</f>
        <v>7.4</v>
      </c>
      <c r="W229" s="222"/>
      <c r="X229" s="222" t="s">
        <v>446</v>
      </c>
      <c r="Y229" s="213"/>
      <c r="Z229" s="213"/>
      <c r="AA229" s="213"/>
      <c r="AB229" s="213"/>
      <c r="AC229" s="213"/>
      <c r="AD229" s="213"/>
      <c r="AE229" s="213"/>
      <c r="AF229" s="213"/>
      <c r="AG229" s="213" t="s">
        <v>447</v>
      </c>
      <c r="AH229" s="213"/>
      <c r="AI229" s="213"/>
      <c r="AJ229" s="213"/>
      <c r="AK229" s="213"/>
      <c r="AL229" s="213"/>
      <c r="AM229" s="213"/>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x14ac:dyDescent="0.2">
      <c r="A230" s="227" t="s">
        <v>177</v>
      </c>
      <c r="B230" s="228" t="s">
        <v>133</v>
      </c>
      <c r="C230" s="252" t="s">
        <v>134</v>
      </c>
      <c r="D230" s="229"/>
      <c r="E230" s="230"/>
      <c r="F230" s="231"/>
      <c r="G230" s="231">
        <f>SUMIF(AG231:AG242,"&lt;&gt;NOR",G231:G242)</f>
        <v>0</v>
      </c>
      <c r="H230" s="231"/>
      <c r="I230" s="231">
        <f>SUM(I231:I242)</f>
        <v>0</v>
      </c>
      <c r="J230" s="231"/>
      <c r="K230" s="231">
        <f>SUM(K231:K242)</f>
        <v>0</v>
      </c>
      <c r="L230" s="231"/>
      <c r="M230" s="231">
        <f>SUM(M231:M242)</f>
        <v>0</v>
      </c>
      <c r="N230" s="231"/>
      <c r="O230" s="231">
        <f>SUM(O231:O242)</f>
        <v>1.1399999999999999</v>
      </c>
      <c r="P230" s="231"/>
      <c r="Q230" s="231">
        <f>SUM(Q231:Q242)</f>
        <v>0</v>
      </c>
      <c r="R230" s="231"/>
      <c r="S230" s="231"/>
      <c r="T230" s="232"/>
      <c r="U230" s="226"/>
      <c r="V230" s="226">
        <f>SUM(V231:V242)</f>
        <v>181.31</v>
      </c>
      <c r="W230" s="226"/>
      <c r="X230" s="226"/>
      <c r="AG230" t="s">
        <v>178</v>
      </c>
    </row>
    <row r="231" spans="1:60" outlineLevel="1" x14ac:dyDescent="0.2">
      <c r="A231" s="233">
        <v>100</v>
      </c>
      <c r="B231" s="234" t="s">
        <v>496</v>
      </c>
      <c r="C231" s="253" t="s">
        <v>497</v>
      </c>
      <c r="D231" s="235" t="s">
        <v>329</v>
      </c>
      <c r="E231" s="236">
        <v>76.2</v>
      </c>
      <c r="F231" s="237"/>
      <c r="G231" s="238">
        <f>ROUND(E231*F231,2)</f>
        <v>0</v>
      </c>
      <c r="H231" s="237"/>
      <c r="I231" s="238">
        <f>ROUND(E231*H231,2)</f>
        <v>0</v>
      </c>
      <c r="J231" s="237"/>
      <c r="K231" s="238">
        <f>ROUND(E231*J231,2)</f>
        <v>0</v>
      </c>
      <c r="L231" s="238">
        <v>21</v>
      </c>
      <c r="M231" s="238">
        <f>G231*(1+L231/100)</f>
        <v>0</v>
      </c>
      <c r="N231" s="238">
        <v>1.24E-3</v>
      </c>
      <c r="O231" s="238">
        <f>ROUND(E231*N231,2)</f>
        <v>0.09</v>
      </c>
      <c r="P231" s="238">
        <v>0</v>
      </c>
      <c r="Q231" s="238">
        <f>ROUND(E231*P231,2)</f>
        <v>0</v>
      </c>
      <c r="R231" s="238" t="s">
        <v>498</v>
      </c>
      <c r="S231" s="238" t="s">
        <v>183</v>
      </c>
      <c r="T231" s="239" t="s">
        <v>183</v>
      </c>
      <c r="U231" s="222">
        <v>0.4</v>
      </c>
      <c r="V231" s="222">
        <f>ROUND(E231*U231,2)</f>
        <v>30.48</v>
      </c>
      <c r="W231" s="222"/>
      <c r="X231" s="222" t="s">
        <v>184</v>
      </c>
      <c r="Y231" s="213"/>
      <c r="Z231" s="213"/>
      <c r="AA231" s="213"/>
      <c r="AB231" s="213"/>
      <c r="AC231" s="213"/>
      <c r="AD231" s="213"/>
      <c r="AE231" s="213"/>
      <c r="AF231" s="213"/>
      <c r="AG231" s="213" t="s">
        <v>382</v>
      </c>
      <c r="AH231" s="213"/>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outlineLevel="1" x14ac:dyDescent="0.2">
      <c r="A232" s="220"/>
      <c r="B232" s="221"/>
      <c r="C232" s="254" t="s">
        <v>499</v>
      </c>
      <c r="D232" s="241"/>
      <c r="E232" s="241"/>
      <c r="F232" s="241"/>
      <c r="G232" s="241"/>
      <c r="H232" s="222"/>
      <c r="I232" s="222"/>
      <c r="J232" s="222"/>
      <c r="K232" s="222"/>
      <c r="L232" s="222"/>
      <c r="M232" s="222"/>
      <c r="N232" s="222"/>
      <c r="O232" s="222"/>
      <c r="P232" s="222"/>
      <c r="Q232" s="222"/>
      <c r="R232" s="222"/>
      <c r="S232" s="222"/>
      <c r="T232" s="222"/>
      <c r="U232" s="222"/>
      <c r="V232" s="222"/>
      <c r="W232" s="222"/>
      <c r="X232" s="222"/>
      <c r="Y232" s="213"/>
      <c r="Z232" s="213"/>
      <c r="AA232" s="213"/>
      <c r="AB232" s="213"/>
      <c r="AC232" s="213"/>
      <c r="AD232" s="213"/>
      <c r="AE232" s="213"/>
      <c r="AF232" s="213"/>
      <c r="AG232" s="213" t="s">
        <v>187</v>
      </c>
      <c r="AH232" s="213"/>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outlineLevel="1" x14ac:dyDescent="0.2">
      <c r="A233" s="220"/>
      <c r="B233" s="221"/>
      <c r="C233" s="255" t="s">
        <v>500</v>
      </c>
      <c r="D233" s="242"/>
      <c r="E233" s="242"/>
      <c r="F233" s="242"/>
      <c r="G233" s="242"/>
      <c r="H233" s="222"/>
      <c r="I233" s="222"/>
      <c r="J233" s="222"/>
      <c r="K233" s="222"/>
      <c r="L233" s="222"/>
      <c r="M233" s="222"/>
      <c r="N233" s="222"/>
      <c r="O233" s="222"/>
      <c r="P233" s="222"/>
      <c r="Q233" s="222"/>
      <c r="R233" s="222"/>
      <c r="S233" s="222"/>
      <c r="T233" s="222"/>
      <c r="U233" s="222"/>
      <c r="V233" s="222"/>
      <c r="W233" s="222"/>
      <c r="X233" s="222"/>
      <c r="Y233" s="213"/>
      <c r="Z233" s="213"/>
      <c r="AA233" s="213"/>
      <c r="AB233" s="213"/>
      <c r="AC233" s="213"/>
      <c r="AD233" s="213"/>
      <c r="AE233" s="213"/>
      <c r="AF233" s="213"/>
      <c r="AG233" s="213" t="s">
        <v>196</v>
      </c>
      <c r="AH233" s="213"/>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row>
    <row r="234" spans="1:60" ht="22.5" outlineLevel="1" x14ac:dyDescent="0.2">
      <c r="A234" s="233">
        <v>101</v>
      </c>
      <c r="B234" s="234" t="s">
        <v>501</v>
      </c>
      <c r="C234" s="253" t="s">
        <v>502</v>
      </c>
      <c r="D234" s="235" t="s">
        <v>329</v>
      </c>
      <c r="E234" s="236">
        <v>55</v>
      </c>
      <c r="F234" s="237"/>
      <c r="G234" s="238">
        <f>ROUND(E234*F234,2)</f>
        <v>0</v>
      </c>
      <c r="H234" s="237"/>
      <c r="I234" s="238">
        <f>ROUND(E234*H234,2)</f>
        <v>0</v>
      </c>
      <c r="J234" s="237"/>
      <c r="K234" s="238">
        <f>ROUND(E234*J234,2)</f>
        <v>0</v>
      </c>
      <c r="L234" s="238">
        <v>21</v>
      </c>
      <c r="M234" s="238">
        <f>G234*(1+L234/100)</f>
        <v>0</v>
      </c>
      <c r="N234" s="238">
        <v>3.16E-3</v>
      </c>
      <c r="O234" s="238">
        <f>ROUND(E234*N234,2)</f>
        <v>0.17</v>
      </c>
      <c r="P234" s="238">
        <v>0</v>
      </c>
      <c r="Q234" s="238">
        <f>ROUND(E234*P234,2)</f>
        <v>0</v>
      </c>
      <c r="R234" s="238" t="s">
        <v>498</v>
      </c>
      <c r="S234" s="238" t="s">
        <v>183</v>
      </c>
      <c r="T234" s="239" t="s">
        <v>183</v>
      </c>
      <c r="U234" s="222">
        <v>0.56999999999999995</v>
      </c>
      <c r="V234" s="222">
        <f>ROUND(E234*U234,2)</f>
        <v>31.35</v>
      </c>
      <c r="W234" s="222"/>
      <c r="X234" s="222" t="s">
        <v>184</v>
      </c>
      <c r="Y234" s="213"/>
      <c r="Z234" s="213"/>
      <c r="AA234" s="213"/>
      <c r="AB234" s="213"/>
      <c r="AC234" s="213"/>
      <c r="AD234" s="213"/>
      <c r="AE234" s="213"/>
      <c r="AF234" s="213"/>
      <c r="AG234" s="213" t="s">
        <v>382</v>
      </c>
      <c r="AH234" s="213"/>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outlineLevel="1" x14ac:dyDescent="0.2">
      <c r="A235" s="220"/>
      <c r="B235" s="221"/>
      <c r="C235" s="257" t="s">
        <v>503</v>
      </c>
      <c r="D235" s="250"/>
      <c r="E235" s="250"/>
      <c r="F235" s="250"/>
      <c r="G235" s="250"/>
      <c r="H235" s="222"/>
      <c r="I235" s="222"/>
      <c r="J235" s="222"/>
      <c r="K235" s="222"/>
      <c r="L235" s="222"/>
      <c r="M235" s="222"/>
      <c r="N235" s="222"/>
      <c r="O235" s="222"/>
      <c r="P235" s="222"/>
      <c r="Q235" s="222"/>
      <c r="R235" s="222"/>
      <c r="S235" s="222"/>
      <c r="T235" s="222"/>
      <c r="U235" s="222"/>
      <c r="V235" s="222"/>
      <c r="W235" s="222"/>
      <c r="X235" s="222"/>
      <c r="Y235" s="213"/>
      <c r="Z235" s="213"/>
      <c r="AA235" s="213"/>
      <c r="AB235" s="213"/>
      <c r="AC235" s="213"/>
      <c r="AD235" s="213"/>
      <c r="AE235" s="213"/>
      <c r="AF235" s="213"/>
      <c r="AG235" s="213" t="s">
        <v>196</v>
      </c>
      <c r="AH235" s="213"/>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ht="22.5" outlineLevel="1" x14ac:dyDescent="0.2">
      <c r="A236" s="233">
        <v>102</v>
      </c>
      <c r="B236" s="234" t="s">
        <v>504</v>
      </c>
      <c r="C236" s="253" t="s">
        <v>505</v>
      </c>
      <c r="D236" s="235" t="s">
        <v>329</v>
      </c>
      <c r="E236" s="236">
        <v>169</v>
      </c>
      <c r="F236" s="237"/>
      <c r="G236" s="238">
        <f>ROUND(E236*F236,2)</f>
        <v>0</v>
      </c>
      <c r="H236" s="237"/>
      <c r="I236" s="238">
        <f>ROUND(E236*H236,2)</f>
        <v>0</v>
      </c>
      <c r="J236" s="237"/>
      <c r="K236" s="238">
        <f>ROUND(E236*J236,2)</f>
        <v>0</v>
      </c>
      <c r="L236" s="238">
        <v>21</v>
      </c>
      <c r="M236" s="238">
        <f>G236*(1+L236/100)</f>
        <v>0</v>
      </c>
      <c r="N236" s="238">
        <v>5.1399999999999996E-3</v>
      </c>
      <c r="O236" s="238">
        <f>ROUND(E236*N236,2)</f>
        <v>0.87</v>
      </c>
      <c r="P236" s="238">
        <v>0</v>
      </c>
      <c r="Q236" s="238">
        <f>ROUND(E236*P236,2)</f>
        <v>0</v>
      </c>
      <c r="R236" s="238" t="s">
        <v>498</v>
      </c>
      <c r="S236" s="238" t="s">
        <v>183</v>
      </c>
      <c r="T236" s="239" t="s">
        <v>183</v>
      </c>
      <c r="U236" s="222">
        <v>0.65</v>
      </c>
      <c r="V236" s="222">
        <f>ROUND(E236*U236,2)</f>
        <v>109.85</v>
      </c>
      <c r="W236" s="222"/>
      <c r="X236" s="222" t="s">
        <v>184</v>
      </c>
      <c r="Y236" s="213"/>
      <c r="Z236" s="213"/>
      <c r="AA236" s="213"/>
      <c r="AB236" s="213"/>
      <c r="AC236" s="213"/>
      <c r="AD236" s="213"/>
      <c r="AE236" s="213"/>
      <c r="AF236" s="213"/>
      <c r="AG236" s="213" t="s">
        <v>382</v>
      </c>
      <c r="AH236" s="213"/>
      <c r="AI236" s="213"/>
      <c r="AJ236" s="213"/>
      <c r="AK236" s="213"/>
      <c r="AL236" s="213"/>
      <c r="AM236" s="213"/>
      <c r="AN236" s="213"/>
      <c r="AO236" s="213"/>
      <c r="AP236" s="213"/>
      <c r="AQ236" s="213"/>
      <c r="AR236" s="213"/>
      <c r="AS236" s="213"/>
      <c r="AT236" s="213"/>
      <c r="AU236" s="213"/>
      <c r="AV236" s="213"/>
      <c r="AW236" s="213"/>
      <c r="AX236" s="213"/>
      <c r="AY236" s="213"/>
      <c r="AZ236" s="213"/>
      <c r="BA236" s="213"/>
      <c r="BB236" s="213"/>
      <c r="BC236" s="213"/>
      <c r="BD236" s="213"/>
      <c r="BE236" s="213"/>
      <c r="BF236" s="213"/>
      <c r="BG236" s="213"/>
      <c r="BH236" s="213"/>
    </row>
    <row r="237" spans="1:60" outlineLevel="1" x14ac:dyDescent="0.2">
      <c r="A237" s="220"/>
      <c r="B237" s="221"/>
      <c r="C237" s="254" t="s">
        <v>506</v>
      </c>
      <c r="D237" s="241"/>
      <c r="E237" s="241"/>
      <c r="F237" s="241"/>
      <c r="G237" s="241"/>
      <c r="H237" s="222"/>
      <c r="I237" s="222"/>
      <c r="J237" s="222"/>
      <c r="K237" s="222"/>
      <c r="L237" s="222"/>
      <c r="M237" s="222"/>
      <c r="N237" s="222"/>
      <c r="O237" s="222"/>
      <c r="P237" s="222"/>
      <c r="Q237" s="222"/>
      <c r="R237" s="222"/>
      <c r="S237" s="222"/>
      <c r="T237" s="222"/>
      <c r="U237" s="222"/>
      <c r="V237" s="222"/>
      <c r="W237" s="222"/>
      <c r="X237" s="222"/>
      <c r="Y237" s="213"/>
      <c r="Z237" s="213"/>
      <c r="AA237" s="213"/>
      <c r="AB237" s="213"/>
      <c r="AC237" s="213"/>
      <c r="AD237" s="213"/>
      <c r="AE237" s="213"/>
      <c r="AF237" s="213"/>
      <c r="AG237" s="213" t="s">
        <v>187</v>
      </c>
      <c r="AH237" s="213"/>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outlineLevel="1" x14ac:dyDescent="0.2">
      <c r="A238" s="220"/>
      <c r="B238" s="221"/>
      <c r="C238" s="255" t="s">
        <v>507</v>
      </c>
      <c r="D238" s="242"/>
      <c r="E238" s="242"/>
      <c r="F238" s="242"/>
      <c r="G238" s="242"/>
      <c r="H238" s="222"/>
      <c r="I238" s="222"/>
      <c r="J238" s="222"/>
      <c r="K238" s="222"/>
      <c r="L238" s="222"/>
      <c r="M238" s="222"/>
      <c r="N238" s="222"/>
      <c r="O238" s="222"/>
      <c r="P238" s="222"/>
      <c r="Q238" s="222"/>
      <c r="R238" s="222"/>
      <c r="S238" s="222"/>
      <c r="T238" s="222"/>
      <c r="U238" s="222"/>
      <c r="V238" s="222"/>
      <c r="W238" s="222"/>
      <c r="X238" s="222"/>
      <c r="Y238" s="213"/>
      <c r="Z238" s="213"/>
      <c r="AA238" s="213"/>
      <c r="AB238" s="213"/>
      <c r="AC238" s="213"/>
      <c r="AD238" s="213"/>
      <c r="AE238" s="213"/>
      <c r="AF238" s="213"/>
      <c r="AG238" s="213" t="s">
        <v>196</v>
      </c>
      <c r="AH238" s="213"/>
      <c r="AI238" s="213"/>
      <c r="AJ238" s="213"/>
      <c r="AK238" s="213"/>
      <c r="AL238" s="213"/>
      <c r="AM238" s="213"/>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outlineLevel="1" x14ac:dyDescent="0.2">
      <c r="A239" s="233">
        <v>103</v>
      </c>
      <c r="B239" s="234" t="s">
        <v>508</v>
      </c>
      <c r="C239" s="253" t="s">
        <v>509</v>
      </c>
      <c r="D239" s="235" t="s">
        <v>266</v>
      </c>
      <c r="E239" s="236">
        <v>10</v>
      </c>
      <c r="F239" s="237"/>
      <c r="G239" s="238">
        <f>ROUND(E239*F239,2)</f>
        <v>0</v>
      </c>
      <c r="H239" s="237"/>
      <c r="I239" s="238">
        <f>ROUND(E239*H239,2)</f>
        <v>0</v>
      </c>
      <c r="J239" s="237"/>
      <c r="K239" s="238">
        <f>ROUND(E239*J239,2)</f>
        <v>0</v>
      </c>
      <c r="L239" s="238">
        <v>21</v>
      </c>
      <c r="M239" s="238">
        <f>G239*(1+L239/100)</f>
        <v>0</v>
      </c>
      <c r="N239" s="238">
        <v>1E-3</v>
      </c>
      <c r="O239" s="238">
        <f>ROUND(E239*N239,2)</f>
        <v>0.01</v>
      </c>
      <c r="P239" s="238">
        <v>0</v>
      </c>
      <c r="Q239" s="238">
        <f>ROUND(E239*P239,2)</f>
        <v>0</v>
      </c>
      <c r="R239" s="238"/>
      <c r="S239" s="238" t="s">
        <v>248</v>
      </c>
      <c r="T239" s="239" t="s">
        <v>510</v>
      </c>
      <c r="U239" s="222">
        <v>0.41</v>
      </c>
      <c r="V239" s="222">
        <f>ROUND(E239*U239,2)</f>
        <v>4.0999999999999996</v>
      </c>
      <c r="W239" s="222"/>
      <c r="X239" s="222" t="s">
        <v>184</v>
      </c>
      <c r="Y239" s="213"/>
      <c r="Z239" s="213"/>
      <c r="AA239" s="213"/>
      <c r="AB239" s="213"/>
      <c r="AC239" s="213"/>
      <c r="AD239" s="213"/>
      <c r="AE239" s="213"/>
      <c r="AF239" s="213"/>
      <c r="AG239" s="213" t="s">
        <v>185</v>
      </c>
      <c r="AH239" s="213"/>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outlineLevel="1" x14ac:dyDescent="0.2">
      <c r="A240" s="220"/>
      <c r="B240" s="221"/>
      <c r="C240" s="257" t="s">
        <v>511</v>
      </c>
      <c r="D240" s="250"/>
      <c r="E240" s="250"/>
      <c r="F240" s="250"/>
      <c r="G240" s="250"/>
      <c r="H240" s="222"/>
      <c r="I240" s="222"/>
      <c r="J240" s="222"/>
      <c r="K240" s="222"/>
      <c r="L240" s="222"/>
      <c r="M240" s="222"/>
      <c r="N240" s="222"/>
      <c r="O240" s="222"/>
      <c r="P240" s="222"/>
      <c r="Q240" s="222"/>
      <c r="R240" s="222"/>
      <c r="S240" s="222"/>
      <c r="T240" s="222"/>
      <c r="U240" s="222"/>
      <c r="V240" s="222"/>
      <c r="W240" s="222"/>
      <c r="X240" s="222"/>
      <c r="Y240" s="213"/>
      <c r="Z240" s="213"/>
      <c r="AA240" s="213"/>
      <c r="AB240" s="213"/>
      <c r="AC240" s="213"/>
      <c r="AD240" s="213"/>
      <c r="AE240" s="213"/>
      <c r="AF240" s="213"/>
      <c r="AG240" s="213" t="s">
        <v>196</v>
      </c>
      <c r="AH240" s="213"/>
      <c r="AI240" s="213"/>
      <c r="AJ240" s="213"/>
      <c r="AK240" s="213"/>
      <c r="AL240" s="213"/>
      <c r="AM240" s="213"/>
      <c r="AN240" s="213"/>
      <c r="AO240" s="213"/>
      <c r="AP240" s="213"/>
      <c r="AQ240" s="213"/>
      <c r="AR240" s="213"/>
      <c r="AS240" s="213"/>
      <c r="AT240" s="213"/>
      <c r="AU240" s="213"/>
      <c r="AV240" s="213"/>
      <c r="AW240" s="213"/>
      <c r="AX240" s="213"/>
      <c r="AY240" s="213"/>
      <c r="AZ240" s="213"/>
      <c r="BA240" s="213"/>
      <c r="BB240" s="213"/>
      <c r="BC240" s="213"/>
      <c r="BD240" s="213"/>
      <c r="BE240" s="213"/>
      <c r="BF240" s="213"/>
      <c r="BG240" s="213"/>
      <c r="BH240" s="213"/>
    </row>
    <row r="241" spans="1:60" outlineLevel="1" x14ac:dyDescent="0.2">
      <c r="A241" s="233">
        <v>104</v>
      </c>
      <c r="B241" s="234" t="s">
        <v>512</v>
      </c>
      <c r="C241" s="253" t="s">
        <v>513</v>
      </c>
      <c r="D241" s="235" t="s">
        <v>238</v>
      </c>
      <c r="E241" s="236">
        <v>1.1469499999999999</v>
      </c>
      <c r="F241" s="237"/>
      <c r="G241" s="238">
        <f>ROUND(E241*F241,2)</f>
        <v>0</v>
      </c>
      <c r="H241" s="237"/>
      <c r="I241" s="238">
        <f>ROUND(E241*H241,2)</f>
        <v>0</v>
      </c>
      <c r="J241" s="237"/>
      <c r="K241" s="238">
        <f>ROUND(E241*J241,2)</f>
        <v>0</v>
      </c>
      <c r="L241" s="238">
        <v>21</v>
      </c>
      <c r="M241" s="238">
        <f>G241*(1+L241/100)</f>
        <v>0</v>
      </c>
      <c r="N241" s="238">
        <v>0</v>
      </c>
      <c r="O241" s="238">
        <f>ROUND(E241*N241,2)</f>
        <v>0</v>
      </c>
      <c r="P241" s="238">
        <v>0</v>
      </c>
      <c r="Q241" s="238">
        <f>ROUND(E241*P241,2)</f>
        <v>0</v>
      </c>
      <c r="R241" s="238" t="s">
        <v>498</v>
      </c>
      <c r="S241" s="238" t="s">
        <v>183</v>
      </c>
      <c r="T241" s="239" t="s">
        <v>183</v>
      </c>
      <c r="U241" s="222">
        <v>4.82</v>
      </c>
      <c r="V241" s="222">
        <f>ROUND(E241*U241,2)</f>
        <v>5.53</v>
      </c>
      <c r="W241" s="222"/>
      <c r="X241" s="222" t="s">
        <v>446</v>
      </c>
      <c r="Y241" s="213"/>
      <c r="Z241" s="213"/>
      <c r="AA241" s="213"/>
      <c r="AB241" s="213"/>
      <c r="AC241" s="213"/>
      <c r="AD241" s="213"/>
      <c r="AE241" s="213"/>
      <c r="AF241" s="213"/>
      <c r="AG241" s="213" t="s">
        <v>447</v>
      </c>
      <c r="AH241" s="213"/>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outlineLevel="1" x14ac:dyDescent="0.2">
      <c r="A242" s="220"/>
      <c r="B242" s="221"/>
      <c r="C242" s="254" t="s">
        <v>514</v>
      </c>
      <c r="D242" s="241"/>
      <c r="E242" s="241"/>
      <c r="F242" s="241"/>
      <c r="G242" s="241"/>
      <c r="H242" s="222"/>
      <c r="I242" s="222"/>
      <c r="J242" s="222"/>
      <c r="K242" s="222"/>
      <c r="L242" s="222"/>
      <c r="M242" s="222"/>
      <c r="N242" s="222"/>
      <c r="O242" s="222"/>
      <c r="P242" s="222"/>
      <c r="Q242" s="222"/>
      <c r="R242" s="222"/>
      <c r="S242" s="222"/>
      <c r="T242" s="222"/>
      <c r="U242" s="222"/>
      <c r="V242" s="222"/>
      <c r="W242" s="222"/>
      <c r="X242" s="222"/>
      <c r="Y242" s="213"/>
      <c r="Z242" s="213"/>
      <c r="AA242" s="213"/>
      <c r="AB242" s="213"/>
      <c r="AC242" s="213"/>
      <c r="AD242" s="213"/>
      <c r="AE242" s="213"/>
      <c r="AF242" s="213"/>
      <c r="AG242" s="213" t="s">
        <v>187</v>
      </c>
      <c r="AH242" s="213"/>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x14ac:dyDescent="0.2">
      <c r="A243" s="227" t="s">
        <v>177</v>
      </c>
      <c r="B243" s="228" t="s">
        <v>135</v>
      </c>
      <c r="C243" s="252" t="s">
        <v>136</v>
      </c>
      <c r="D243" s="229"/>
      <c r="E243" s="230"/>
      <c r="F243" s="231"/>
      <c r="G243" s="231">
        <f>SUMIF(AG244:AG273,"&lt;&gt;NOR",G244:G273)</f>
        <v>0</v>
      </c>
      <c r="H243" s="231"/>
      <c r="I243" s="231">
        <f>SUM(I244:I273)</f>
        <v>0</v>
      </c>
      <c r="J243" s="231"/>
      <c r="K243" s="231">
        <f>SUM(K244:K273)</f>
        <v>0</v>
      </c>
      <c r="L243" s="231"/>
      <c r="M243" s="231">
        <f>SUM(M244:M273)</f>
        <v>0</v>
      </c>
      <c r="N243" s="231"/>
      <c r="O243" s="231">
        <f>SUM(O244:O273)</f>
        <v>2.0099999999999998</v>
      </c>
      <c r="P243" s="231"/>
      <c r="Q243" s="231">
        <f>SUM(Q244:Q273)</f>
        <v>0</v>
      </c>
      <c r="R243" s="231"/>
      <c r="S243" s="231"/>
      <c r="T243" s="232"/>
      <c r="U243" s="226"/>
      <c r="V243" s="226">
        <f>SUM(V244:V273)</f>
        <v>73.959999999999994</v>
      </c>
      <c r="W243" s="226"/>
      <c r="X243" s="226"/>
      <c r="AG243" t="s">
        <v>178</v>
      </c>
    </row>
    <row r="244" spans="1:60" outlineLevel="1" x14ac:dyDescent="0.2">
      <c r="A244" s="233">
        <v>105</v>
      </c>
      <c r="B244" s="234" t="s">
        <v>515</v>
      </c>
      <c r="C244" s="253" t="s">
        <v>516</v>
      </c>
      <c r="D244" s="235" t="s">
        <v>227</v>
      </c>
      <c r="E244" s="236">
        <v>109.48</v>
      </c>
      <c r="F244" s="237"/>
      <c r="G244" s="238">
        <f>ROUND(E244*F244,2)</f>
        <v>0</v>
      </c>
      <c r="H244" s="237"/>
      <c r="I244" s="238">
        <f>ROUND(E244*H244,2)</f>
        <v>0</v>
      </c>
      <c r="J244" s="237"/>
      <c r="K244" s="238">
        <f>ROUND(E244*J244,2)</f>
        <v>0</v>
      </c>
      <c r="L244" s="238">
        <v>21</v>
      </c>
      <c r="M244" s="238">
        <f>G244*(1+L244/100)</f>
        <v>0</v>
      </c>
      <c r="N244" s="238">
        <v>3.0000000000000001E-5</v>
      </c>
      <c r="O244" s="238">
        <f>ROUND(E244*N244,2)</f>
        <v>0</v>
      </c>
      <c r="P244" s="238">
        <v>0</v>
      </c>
      <c r="Q244" s="238">
        <f>ROUND(E244*P244,2)</f>
        <v>0</v>
      </c>
      <c r="R244" s="238" t="s">
        <v>517</v>
      </c>
      <c r="S244" s="238" t="s">
        <v>183</v>
      </c>
      <c r="T244" s="239" t="s">
        <v>183</v>
      </c>
      <c r="U244" s="222">
        <v>0.62</v>
      </c>
      <c r="V244" s="222">
        <f>ROUND(E244*U244,2)</f>
        <v>67.88</v>
      </c>
      <c r="W244" s="222"/>
      <c r="X244" s="222" t="s">
        <v>184</v>
      </c>
      <c r="Y244" s="213"/>
      <c r="Z244" s="213"/>
      <c r="AA244" s="213"/>
      <c r="AB244" s="213"/>
      <c r="AC244" s="213"/>
      <c r="AD244" s="213"/>
      <c r="AE244" s="213"/>
      <c r="AF244" s="213"/>
      <c r="AG244" s="213" t="s">
        <v>185</v>
      </c>
      <c r="AH244" s="213"/>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outlineLevel="1" x14ac:dyDescent="0.2">
      <c r="A245" s="220"/>
      <c r="B245" s="221"/>
      <c r="C245" s="257" t="s">
        <v>518</v>
      </c>
      <c r="D245" s="250"/>
      <c r="E245" s="250"/>
      <c r="F245" s="250"/>
      <c r="G245" s="250"/>
      <c r="H245" s="222"/>
      <c r="I245" s="222"/>
      <c r="J245" s="222"/>
      <c r="K245" s="222"/>
      <c r="L245" s="222"/>
      <c r="M245" s="222"/>
      <c r="N245" s="222"/>
      <c r="O245" s="222"/>
      <c r="P245" s="222"/>
      <c r="Q245" s="222"/>
      <c r="R245" s="222"/>
      <c r="S245" s="222"/>
      <c r="T245" s="222"/>
      <c r="U245" s="222"/>
      <c r="V245" s="222"/>
      <c r="W245" s="222"/>
      <c r="X245" s="222"/>
      <c r="Y245" s="213"/>
      <c r="Z245" s="213"/>
      <c r="AA245" s="213"/>
      <c r="AB245" s="213"/>
      <c r="AC245" s="213"/>
      <c r="AD245" s="213"/>
      <c r="AE245" s="213"/>
      <c r="AF245" s="213"/>
      <c r="AG245" s="213" t="s">
        <v>196</v>
      </c>
      <c r="AH245" s="213"/>
      <c r="AI245" s="213"/>
      <c r="AJ245" s="213"/>
      <c r="AK245" s="213"/>
      <c r="AL245" s="213"/>
      <c r="AM245" s="213"/>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outlineLevel="1" x14ac:dyDescent="0.2">
      <c r="A246" s="220"/>
      <c r="B246" s="221"/>
      <c r="C246" s="255" t="s">
        <v>519</v>
      </c>
      <c r="D246" s="242"/>
      <c r="E246" s="242"/>
      <c r="F246" s="242"/>
      <c r="G246" s="242"/>
      <c r="H246" s="222"/>
      <c r="I246" s="222"/>
      <c r="J246" s="222"/>
      <c r="K246" s="222"/>
      <c r="L246" s="222"/>
      <c r="M246" s="222"/>
      <c r="N246" s="222"/>
      <c r="O246" s="222"/>
      <c r="P246" s="222"/>
      <c r="Q246" s="222"/>
      <c r="R246" s="222"/>
      <c r="S246" s="222"/>
      <c r="T246" s="222"/>
      <c r="U246" s="222"/>
      <c r="V246" s="222"/>
      <c r="W246" s="222"/>
      <c r="X246" s="222"/>
      <c r="Y246" s="213"/>
      <c r="Z246" s="213"/>
      <c r="AA246" s="213"/>
      <c r="AB246" s="213"/>
      <c r="AC246" s="213"/>
      <c r="AD246" s="213"/>
      <c r="AE246" s="213"/>
      <c r="AF246" s="213"/>
      <c r="AG246" s="213" t="s">
        <v>196</v>
      </c>
      <c r="AH246" s="213"/>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outlineLevel="1" x14ac:dyDescent="0.2">
      <c r="A247" s="220"/>
      <c r="B247" s="221"/>
      <c r="C247" s="255" t="s">
        <v>520</v>
      </c>
      <c r="D247" s="242"/>
      <c r="E247" s="242"/>
      <c r="F247" s="242"/>
      <c r="G247" s="242"/>
      <c r="H247" s="222"/>
      <c r="I247" s="222"/>
      <c r="J247" s="222"/>
      <c r="K247" s="222"/>
      <c r="L247" s="222"/>
      <c r="M247" s="222"/>
      <c r="N247" s="222"/>
      <c r="O247" s="222"/>
      <c r="P247" s="222"/>
      <c r="Q247" s="222"/>
      <c r="R247" s="222"/>
      <c r="S247" s="222"/>
      <c r="T247" s="222"/>
      <c r="U247" s="222"/>
      <c r="V247" s="222"/>
      <c r="W247" s="222"/>
      <c r="X247" s="222"/>
      <c r="Y247" s="213"/>
      <c r="Z247" s="213"/>
      <c r="AA247" s="213"/>
      <c r="AB247" s="213"/>
      <c r="AC247" s="213"/>
      <c r="AD247" s="213"/>
      <c r="AE247" s="213"/>
      <c r="AF247" s="213"/>
      <c r="AG247" s="213" t="s">
        <v>196</v>
      </c>
      <c r="AH247" s="213"/>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outlineLevel="1" x14ac:dyDescent="0.2">
      <c r="A248" s="220"/>
      <c r="B248" s="221"/>
      <c r="C248" s="255" t="s">
        <v>560</v>
      </c>
      <c r="D248" s="242"/>
      <c r="E248" s="242"/>
      <c r="F248" s="242"/>
      <c r="G248" s="242"/>
      <c r="H248" s="222"/>
      <c r="I248" s="222"/>
      <c r="J248" s="222"/>
      <c r="K248" s="222"/>
      <c r="L248" s="222"/>
      <c r="M248" s="222"/>
      <c r="N248" s="222"/>
      <c r="O248" s="222"/>
      <c r="P248" s="222"/>
      <c r="Q248" s="222"/>
      <c r="R248" s="222"/>
      <c r="S248" s="222"/>
      <c r="T248" s="222"/>
      <c r="U248" s="222"/>
      <c r="V248" s="222"/>
      <c r="W248" s="222"/>
      <c r="X248" s="222"/>
      <c r="Y248" s="213"/>
      <c r="Z248" s="213"/>
      <c r="AA248" s="213"/>
      <c r="AB248" s="213"/>
      <c r="AC248" s="213"/>
      <c r="AD248" s="213"/>
      <c r="AE248" s="213"/>
      <c r="AF248" s="213"/>
      <c r="AG248" s="213" t="s">
        <v>196</v>
      </c>
      <c r="AH248" s="213"/>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outlineLevel="1" x14ac:dyDescent="0.2">
      <c r="A249" s="220"/>
      <c r="B249" s="221"/>
      <c r="C249" s="255" t="s">
        <v>521</v>
      </c>
      <c r="D249" s="242"/>
      <c r="E249" s="242"/>
      <c r="F249" s="242"/>
      <c r="G249" s="242"/>
      <c r="H249" s="222"/>
      <c r="I249" s="222"/>
      <c r="J249" s="222"/>
      <c r="K249" s="222"/>
      <c r="L249" s="222"/>
      <c r="M249" s="222"/>
      <c r="N249" s="222"/>
      <c r="O249" s="222"/>
      <c r="P249" s="222"/>
      <c r="Q249" s="222"/>
      <c r="R249" s="222"/>
      <c r="S249" s="222"/>
      <c r="T249" s="222"/>
      <c r="U249" s="222"/>
      <c r="V249" s="222"/>
      <c r="W249" s="222"/>
      <c r="X249" s="222"/>
      <c r="Y249" s="213"/>
      <c r="Z249" s="213"/>
      <c r="AA249" s="213"/>
      <c r="AB249" s="213"/>
      <c r="AC249" s="213"/>
      <c r="AD249" s="213"/>
      <c r="AE249" s="213"/>
      <c r="AF249" s="213"/>
      <c r="AG249" s="213" t="s">
        <v>196</v>
      </c>
      <c r="AH249" s="213"/>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outlineLevel="1" x14ac:dyDescent="0.2">
      <c r="A250" s="233">
        <v>106</v>
      </c>
      <c r="B250" s="234" t="s">
        <v>522</v>
      </c>
      <c r="C250" s="253" t="s">
        <v>523</v>
      </c>
      <c r="D250" s="235" t="s">
        <v>329</v>
      </c>
      <c r="E250" s="236">
        <v>4.4000000000000004</v>
      </c>
      <c r="F250" s="237"/>
      <c r="G250" s="238">
        <f>ROUND(E250*F250,2)</f>
        <v>0</v>
      </c>
      <c r="H250" s="237"/>
      <c r="I250" s="238">
        <f>ROUND(E250*H250,2)</f>
        <v>0</v>
      </c>
      <c r="J250" s="237"/>
      <c r="K250" s="238">
        <f>ROUND(E250*J250,2)</f>
        <v>0</v>
      </c>
      <c r="L250" s="238">
        <v>21</v>
      </c>
      <c r="M250" s="238">
        <f>G250*(1+L250/100)</f>
        <v>0</v>
      </c>
      <c r="N250" s="238">
        <v>0.01</v>
      </c>
      <c r="O250" s="238">
        <f>ROUND(E250*N250,2)</f>
        <v>0.04</v>
      </c>
      <c r="P250" s="238">
        <v>0</v>
      </c>
      <c r="Q250" s="238">
        <f>ROUND(E250*P250,2)</f>
        <v>0</v>
      </c>
      <c r="R250" s="238"/>
      <c r="S250" s="238" t="s">
        <v>248</v>
      </c>
      <c r="T250" s="239" t="s">
        <v>510</v>
      </c>
      <c r="U250" s="222">
        <v>0</v>
      </c>
      <c r="V250" s="222">
        <f>ROUND(E250*U250,2)</f>
        <v>0</v>
      </c>
      <c r="W250" s="222"/>
      <c r="X250" s="222" t="s">
        <v>184</v>
      </c>
      <c r="Y250" s="213"/>
      <c r="Z250" s="213"/>
      <c r="AA250" s="213"/>
      <c r="AB250" s="213"/>
      <c r="AC250" s="213"/>
      <c r="AD250" s="213"/>
      <c r="AE250" s="213"/>
      <c r="AF250" s="213"/>
      <c r="AG250" s="213" t="s">
        <v>190</v>
      </c>
      <c r="AH250" s="213"/>
      <c r="AI250" s="213"/>
      <c r="AJ250" s="213"/>
      <c r="AK250" s="213"/>
      <c r="AL250" s="213"/>
      <c r="AM250" s="213"/>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outlineLevel="1" x14ac:dyDescent="0.2">
      <c r="A251" s="220"/>
      <c r="B251" s="221"/>
      <c r="C251" s="257" t="s">
        <v>524</v>
      </c>
      <c r="D251" s="250"/>
      <c r="E251" s="250"/>
      <c r="F251" s="250"/>
      <c r="G251" s="250"/>
      <c r="H251" s="222"/>
      <c r="I251" s="222"/>
      <c r="J251" s="222"/>
      <c r="K251" s="222"/>
      <c r="L251" s="222"/>
      <c r="M251" s="222"/>
      <c r="N251" s="222"/>
      <c r="O251" s="222"/>
      <c r="P251" s="222"/>
      <c r="Q251" s="222"/>
      <c r="R251" s="222"/>
      <c r="S251" s="222"/>
      <c r="T251" s="222"/>
      <c r="U251" s="222"/>
      <c r="V251" s="222"/>
      <c r="W251" s="222"/>
      <c r="X251" s="222"/>
      <c r="Y251" s="213"/>
      <c r="Z251" s="213"/>
      <c r="AA251" s="213"/>
      <c r="AB251" s="213"/>
      <c r="AC251" s="213"/>
      <c r="AD251" s="213"/>
      <c r="AE251" s="213"/>
      <c r="AF251" s="213"/>
      <c r="AG251" s="213" t="s">
        <v>196</v>
      </c>
      <c r="AH251" s="213"/>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outlineLevel="1" x14ac:dyDescent="0.2">
      <c r="A252" s="220"/>
      <c r="B252" s="221"/>
      <c r="C252" s="255" t="s">
        <v>525</v>
      </c>
      <c r="D252" s="242"/>
      <c r="E252" s="242"/>
      <c r="F252" s="242"/>
      <c r="G252" s="242"/>
      <c r="H252" s="222"/>
      <c r="I252" s="222"/>
      <c r="J252" s="222"/>
      <c r="K252" s="222"/>
      <c r="L252" s="222"/>
      <c r="M252" s="222"/>
      <c r="N252" s="222"/>
      <c r="O252" s="222"/>
      <c r="P252" s="222"/>
      <c r="Q252" s="222"/>
      <c r="R252" s="222"/>
      <c r="S252" s="222"/>
      <c r="T252" s="222"/>
      <c r="U252" s="222"/>
      <c r="V252" s="222"/>
      <c r="W252" s="222"/>
      <c r="X252" s="222"/>
      <c r="Y252" s="213"/>
      <c r="Z252" s="213"/>
      <c r="AA252" s="213"/>
      <c r="AB252" s="213"/>
      <c r="AC252" s="213"/>
      <c r="AD252" s="213"/>
      <c r="AE252" s="213"/>
      <c r="AF252" s="213"/>
      <c r="AG252" s="213" t="s">
        <v>196</v>
      </c>
      <c r="AH252" s="213"/>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outlineLevel="1" x14ac:dyDescent="0.2">
      <c r="A253" s="233">
        <v>107</v>
      </c>
      <c r="B253" s="234" t="s">
        <v>526</v>
      </c>
      <c r="C253" s="253" t="s">
        <v>527</v>
      </c>
      <c r="D253" s="235" t="s">
        <v>329</v>
      </c>
      <c r="E253" s="236">
        <v>61.2</v>
      </c>
      <c r="F253" s="237"/>
      <c r="G253" s="238">
        <f>ROUND(E253*F253,2)</f>
        <v>0</v>
      </c>
      <c r="H253" s="237"/>
      <c r="I253" s="238">
        <f>ROUND(E253*H253,2)</f>
        <v>0</v>
      </c>
      <c r="J253" s="237"/>
      <c r="K253" s="238">
        <f>ROUND(E253*J253,2)</f>
        <v>0</v>
      </c>
      <c r="L253" s="238">
        <v>21</v>
      </c>
      <c r="M253" s="238">
        <f>G253*(1+L253/100)</f>
        <v>0</v>
      </c>
      <c r="N253" s="238">
        <v>0.01</v>
      </c>
      <c r="O253" s="238">
        <f>ROUND(E253*N253,2)</f>
        <v>0.61</v>
      </c>
      <c r="P253" s="238">
        <v>0</v>
      </c>
      <c r="Q253" s="238">
        <f>ROUND(E253*P253,2)</f>
        <v>0</v>
      </c>
      <c r="R253" s="238"/>
      <c r="S253" s="238" t="s">
        <v>248</v>
      </c>
      <c r="T253" s="239" t="s">
        <v>510</v>
      </c>
      <c r="U253" s="222">
        <v>0</v>
      </c>
      <c r="V253" s="222">
        <f>ROUND(E253*U253,2)</f>
        <v>0</v>
      </c>
      <c r="W253" s="222"/>
      <c r="X253" s="222" t="s">
        <v>184</v>
      </c>
      <c r="Y253" s="213"/>
      <c r="Z253" s="213"/>
      <c r="AA253" s="213"/>
      <c r="AB253" s="213"/>
      <c r="AC253" s="213"/>
      <c r="AD253" s="213"/>
      <c r="AE253" s="213"/>
      <c r="AF253" s="213"/>
      <c r="AG253" s="213" t="s">
        <v>190</v>
      </c>
      <c r="AH253" s="213"/>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outlineLevel="1" x14ac:dyDescent="0.2">
      <c r="A254" s="220"/>
      <c r="B254" s="221"/>
      <c r="C254" s="257" t="s">
        <v>528</v>
      </c>
      <c r="D254" s="250"/>
      <c r="E254" s="250"/>
      <c r="F254" s="250"/>
      <c r="G254" s="250"/>
      <c r="H254" s="222"/>
      <c r="I254" s="222"/>
      <c r="J254" s="222"/>
      <c r="K254" s="222"/>
      <c r="L254" s="222"/>
      <c r="M254" s="222"/>
      <c r="N254" s="222"/>
      <c r="O254" s="222"/>
      <c r="P254" s="222"/>
      <c r="Q254" s="222"/>
      <c r="R254" s="222"/>
      <c r="S254" s="222"/>
      <c r="T254" s="222"/>
      <c r="U254" s="222"/>
      <c r="V254" s="222"/>
      <c r="W254" s="222"/>
      <c r="X254" s="222"/>
      <c r="Y254" s="213"/>
      <c r="Z254" s="213"/>
      <c r="AA254" s="213"/>
      <c r="AB254" s="213"/>
      <c r="AC254" s="213"/>
      <c r="AD254" s="213"/>
      <c r="AE254" s="213"/>
      <c r="AF254" s="213"/>
      <c r="AG254" s="213" t="s">
        <v>196</v>
      </c>
      <c r="AH254" s="213"/>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outlineLevel="1" x14ac:dyDescent="0.2">
      <c r="A255" s="220"/>
      <c r="B255" s="221"/>
      <c r="C255" s="255" t="s">
        <v>529</v>
      </c>
      <c r="D255" s="242"/>
      <c r="E255" s="242"/>
      <c r="F255" s="242"/>
      <c r="G255" s="242"/>
      <c r="H255" s="222"/>
      <c r="I255" s="222"/>
      <c r="J255" s="222"/>
      <c r="K255" s="222"/>
      <c r="L255" s="222"/>
      <c r="M255" s="222"/>
      <c r="N255" s="222"/>
      <c r="O255" s="222"/>
      <c r="P255" s="222"/>
      <c r="Q255" s="222"/>
      <c r="R255" s="222"/>
      <c r="S255" s="222"/>
      <c r="T255" s="222"/>
      <c r="U255" s="222"/>
      <c r="V255" s="222"/>
      <c r="W255" s="222"/>
      <c r="X255" s="222"/>
      <c r="Y255" s="213"/>
      <c r="Z255" s="213"/>
      <c r="AA255" s="213"/>
      <c r="AB255" s="213"/>
      <c r="AC255" s="213"/>
      <c r="AD255" s="213"/>
      <c r="AE255" s="213"/>
      <c r="AF255" s="213"/>
      <c r="AG255" s="213" t="s">
        <v>196</v>
      </c>
      <c r="AH255" s="213"/>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outlineLevel="1" x14ac:dyDescent="0.2">
      <c r="A256" s="220"/>
      <c r="B256" s="221"/>
      <c r="C256" s="255" t="s">
        <v>525</v>
      </c>
      <c r="D256" s="242"/>
      <c r="E256" s="242"/>
      <c r="F256" s="242"/>
      <c r="G256" s="242"/>
      <c r="H256" s="222"/>
      <c r="I256" s="222"/>
      <c r="J256" s="222"/>
      <c r="K256" s="222"/>
      <c r="L256" s="222"/>
      <c r="M256" s="222"/>
      <c r="N256" s="222"/>
      <c r="O256" s="222"/>
      <c r="P256" s="222"/>
      <c r="Q256" s="222"/>
      <c r="R256" s="222"/>
      <c r="S256" s="222"/>
      <c r="T256" s="222"/>
      <c r="U256" s="222"/>
      <c r="V256" s="222"/>
      <c r="W256" s="222"/>
      <c r="X256" s="222"/>
      <c r="Y256" s="213"/>
      <c r="Z256" s="213"/>
      <c r="AA256" s="213"/>
      <c r="AB256" s="213"/>
      <c r="AC256" s="213"/>
      <c r="AD256" s="213"/>
      <c r="AE256" s="213"/>
      <c r="AF256" s="213"/>
      <c r="AG256" s="213" t="s">
        <v>196</v>
      </c>
      <c r="AH256" s="213"/>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outlineLevel="1" x14ac:dyDescent="0.2">
      <c r="A257" s="233">
        <v>108</v>
      </c>
      <c r="B257" s="234" t="s">
        <v>530</v>
      </c>
      <c r="C257" s="253" t="s">
        <v>531</v>
      </c>
      <c r="D257" s="235" t="s">
        <v>314</v>
      </c>
      <c r="E257" s="236">
        <v>1</v>
      </c>
      <c r="F257" s="237"/>
      <c r="G257" s="238">
        <f>ROUND(E257*F257,2)</f>
        <v>0</v>
      </c>
      <c r="H257" s="237"/>
      <c r="I257" s="238">
        <f>ROUND(E257*H257,2)</f>
        <v>0</v>
      </c>
      <c r="J257" s="237"/>
      <c r="K257" s="238">
        <f>ROUND(E257*J257,2)</f>
        <v>0</v>
      </c>
      <c r="L257" s="238">
        <v>21</v>
      </c>
      <c r="M257" s="238">
        <f>G257*(1+L257/100)</f>
        <v>0</v>
      </c>
      <c r="N257" s="238">
        <v>0</v>
      </c>
      <c r="O257" s="238">
        <f>ROUND(E257*N257,2)</f>
        <v>0</v>
      </c>
      <c r="P257" s="238">
        <v>0</v>
      </c>
      <c r="Q257" s="238">
        <f>ROUND(E257*P257,2)</f>
        <v>0</v>
      </c>
      <c r="R257" s="238"/>
      <c r="S257" s="238" t="s">
        <v>248</v>
      </c>
      <c r="T257" s="239" t="s">
        <v>510</v>
      </c>
      <c r="U257" s="222">
        <v>0</v>
      </c>
      <c r="V257" s="222">
        <f>ROUND(E257*U257,2)</f>
        <v>0</v>
      </c>
      <c r="W257" s="222"/>
      <c r="X257" s="222" t="s">
        <v>184</v>
      </c>
      <c r="Y257" s="213"/>
      <c r="Z257" s="213"/>
      <c r="AA257" s="213"/>
      <c r="AB257" s="213"/>
      <c r="AC257" s="213"/>
      <c r="AD257" s="213"/>
      <c r="AE257" s="213"/>
      <c r="AF257" s="213"/>
      <c r="AG257" s="213" t="s">
        <v>190</v>
      </c>
      <c r="AH257" s="213"/>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outlineLevel="1" x14ac:dyDescent="0.2">
      <c r="A258" s="220"/>
      <c r="B258" s="221"/>
      <c r="C258" s="257" t="s">
        <v>532</v>
      </c>
      <c r="D258" s="250"/>
      <c r="E258" s="250"/>
      <c r="F258" s="250"/>
      <c r="G258" s="250"/>
      <c r="H258" s="222"/>
      <c r="I258" s="222"/>
      <c r="J258" s="222"/>
      <c r="K258" s="222"/>
      <c r="L258" s="222"/>
      <c r="M258" s="222"/>
      <c r="N258" s="222"/>
      <c r="O258" s="222"/>
      <c r="P258" s="222"/>
      <c r="Q258" s="222"/>
      <c r="R258" s="222"/>
      <c r="S258" s="222"/>
      <c r="T258" s="222"/>
      <c r="U258" s="222"/>
      <c r="V258" s="222"/>
      <c r="W258" s="222"/>
      <c r="X258" s="222"/>
      <c r="Y258" s="213"/>
      <c r="Z258" s="213"/>
      <c r="AA258" s="213"/>
      <c r="AB258" s="213"/>
      <c r="AC258" s="213"/>
      <c r="AD258" s="213"/>
      <c r="AE258" s="213"/>
      <c r="AF258" s="213"/>
      <c r="AG258" s="213" t="s">
        <v>196</v>
      </c>
      <c r="AH258" s="213"/>
      <c r="AI258" s="213"/>
      <c r="AJ258" s="213"/>
      <c r="AK258" s="213"/>
      <c r="AL258" s="213"/>
      <c r="AM258" s="213"/>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outlineLevel="1" x14ac:dyDescent="0.2">
      <c r="A259" s="220"/>
      <c r="B259" s="221"/>
      <c r="C259" s="255" t="s">
        <v>533</v>
      </c>
      <c r="D259" s="242"/>
      <c r="E259" s="242"/>
      <c r="F259" s="242"/>
      <c r="G259" s="242"/>
      <c r="H259" s="222"/>
      <c r="I259" s="222"/>
      <c r="J259" s="222"/>
      <c r="K259" s="222"/>
      <c r="L259" s="222"/>
      <c r="M259" s="222"/>
      <c r="N259" s="222"/>
      <c r="O259" s="222"/>
      <c r="P259" s="222"/>
      <c r="Q259" s="222"/>
      <c r="R259" s="222"/>
      <c r="S259" s="222"/>
      <c r="T259" s="222"/>
      <c r="U259" s="222"/>
      <c r="V259" s="222"/>
      <c r="W259" s="222"/>
      <c r="X259" s="222"/>
      <c r="Y259" s="213"/>
      <c r="Z259" s="213"/>
      <c r="AA259" s="213"/>
      <c r="AB259" s="213"/>
      <c r="AC259" s="213"/>
      <c r="AD259" s="213"/>
      <c r="AE259" s="213"/>
      <c r="AF259" s="213"/>
      <c r="AG259" s="213" t="s">
        <v>196</v>
      </c>
      <c r="AH259" s="213"/>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outlineLevel="1" x14ac:dyDescent="0.2">
      <c r="A260" s="220"/>
      <c r="B260" s="221"/>
      <c r="C260" s="255" t="s">
        <v>519</v>
      </c>
      <c r="D260" s="242"/>
      <c r="E260" s="242"/>
      <c r="F260" s="242"/>
      <c r="G260" s="242"/>
      <c r="H260" s="222"/>
      <c r="I260" s="222"/>
      <c r="J260" s="222"/>
      <c r="K260" s="222"/>
      <c r="L260" s="222"/>
      <c r="M260" s="222"/>
      <c r="N260" s="222"/>
      <c r="O260" s="222"/>
      <c r="P260" s="222"/>
      <c r="Q260" s="222"/>
      <c r="R260" s="222"/>
      <c r="S260" s="222"/>
      <c r="T260" s="222"/>
      <c r="U260" s="222"/>
      <c r="V260" s="222"/>
      <c r="W260" s="222"/>
      <c r="X260" s="222"/>
      <c r="Y260" s="213"/>
      <c r="Z260" s="213"/>
      <c r="AA260" s="213"/>
      <c r="AB260" s="213"/>
      <c r="AC260" s="213"/>
      <c r="AD260" s="213"/>
      <c r="AE260" s="213"/>
      <c r="AF260" s="213"/>
      <c r="AG260" s="213" t="s">
        <v>196</v>
      </c>
      <c r="AH260" s="213"/>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outlineLevel="1" x14ac:dyDescent="0.2">
      <c r="A261" s="220"/>
      <c r="B261" s="221"/>
      <c r="C261" s="255" t="s">
        <v>520</v>
      </c>
      <c r="D261" s="242"/>
      <c r="E261" s="242"/>
      <c r="F261" s="242"/>
      <c r="G261" s="242"/>
      <c r="H261" s="222"/>
      <c r="I261" s="222"/>
      <c r="J261" s="222"/>
      <c r="K261" s="222"/>
      <c r="L261" s="222"/>
      <c r="M261" s="222"/>
      <c r="N261" s="222"/>
      <c r="O261" s="222"/>
      <c r="P261" s="222"/>
      <c r="Q261" s="222"/>
      <c r="R261" s="222"/>
      <c r="S261" s="222"/>
      <c r="T261" s="222"/>
      <c r="U261" s="222"/>
      <c r="V261" s="222"/>
      <c r="W261" s="222"/>
      <c r="X261" s="222"/>
      <c r="Y261" s="213"/>
      <c r="Z261" s="213"/>
      <c r="AA261" s="213"/>
      <c r="AB261" s="213"/>
      <c r="AC261" s="213"/>
      <c r="AD261" s="213"/>
      <c r="AE261" s="213"/>
      <c r="AF261" s="213"/>
      <c r="AG261" s="213" t="s">
        <v>196</v>
      </c>
      <c r="AH261" s="213"/>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outlineLevel="1" x14ac:dyDescent="0.2">
      <c r="A262" s="220"/>
      <c r="B262" s="221"/>
      <c r="C262" s="255" t="s">
        <v>561</v>
      </c>
      <c r="D262" s="242"/>
      <c r="E262" s="242"/>
      <c r="F262" s="242"/>
      <c r="G262" s="242"/>
      <c r="H262" s="222"/>
      <c r="I262" s="222"/>
      <c r="J262" s="222"/>
      <c r="K262" s="222"/>
      <c r="L262" s="222"/>
      <c r="M262" s="222"/>
      <c r="N262" s="222"/>
      <c r="O262" s="222"/>
      <c r="P262" s="222"/>
      <c r="Q262" s="222"/>
      <c r="R262" s="222"/>
      <c r="S262" s="222"/>
      <c r="T262" s="222"/>
      <c r="U262" s="222"/>
      <c r="V262" s="222"/>
      <c r="W262" s="222"/>
      <c r="X262" s="222"/>
      <c r="Y262" s="213"/>
      <c r="Z262" s="213"/>
      <c r="AA262" s="213"/>
      <c r="AB262" s="213"/>
      <c r="AC262" s="213"/>
      <c r="AD262" s="213"/>
      <c r="AE262" s="213"/>
      <c r="AF262" s="213"/>
      <c r="AG262" s="213" t="s">
        <v>196</v>
      </c>
      <c r="AH262" s="213"/>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outlineLevel="1" x14ac:dyDescent="0.2">
      <c r="A263" s="220"/>
      <c r="B263" s="221"/>
      <c r="C263" s="255" t="s">
        <v>521</v>
      </c>
      <c r="D263" s="242"/>
      <c r="E263" s="242"/>
      <c r="F263" s="242"/>
      <c r="G263" s="242"/>
      <c r="H263" s="222"/>
      <c r="I263" s="222"/>
      <c r="J263" s="222"/>
      <c r="K263" s="222"/>
      <c r="L263" s="222"/>
      <c r="M263" s="222"/>
      <c r="N263" s="222"/>
      <c r="O263" s="222"/>
      <c r="P263" s="222"/>
      <c r="Q263" s="222"/>
      <c r="R263" s="222"/>
      <c r="S263" s="222"/>
      <c r="T263" s="222"/>
      <c r="U263" s="222"/>
      <c r="V263" s="222"/>
      <c r="W263" s="222"/>
      <c r="X263" s="222"/>
      <c r="Y263" s="213"/>
      <c r="Z263" s="213"/>
      <c r="AA263" s="213"/>
      <c r="AB263" s="213"/>
      <c r="AC263" s="213"/>
      <c r="AD263" s="213"/>
      <c r="AE263" s="213"/>
      <c r="AF263" s="213"/>
      <c r="AG263" s="213" t="s">
        <v>196</v>
      </c>
      <c r="AH263" s="213"/>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outlineLevel="1" x14ac:dyDescent="0.2">
      <c r="A264" s="233">
        <v>109</v>
      </c>
      <c r="B264" s="234" t="s">
        <v>534</v>
      </c>
      <c r="C264" s="253" t="s">
        <v>535</v>
      </c>
      <c r="D264" s="235" t="s">
        <v>314</v>
      </c>
      <c r="E264" s="236">
        <v>1</v>
      </c>
      <c r="F264" s="237"/>
      <c r="G264" s="238">
        <f>ROUND(E264*F264,2)</f>
        <v>0</v>
      </c>
      <c r="H264" s="237"/>
      <c r="I264" s="238">
        <f>ROUND(E264*H264,2)</f>
        <v>0</v>
      </c>
      <c r="J264" s="237"/>
      <c r="K264" s="238">
        <f>ROUND(E264*J264,2)</f>
        <v>0</v>
      </c>
      <c r="L264" s="238">
        <v>21</v>
      </c>
      <c r="M264" s="238">
        <f>G264*(1+L264/100)</f>
        <v>0</v>
      </c>
      <c r="N264" s="238">
        <v>0</v>
      </c>
      <c r="O264" s="238">
        <f>ROUND(E264*N264,2)</f>
        <v>0</v>
      </c>
      <c r="P264" s="238">
        <v>0</v>
      </c>
      <c r="Q264" s="238">
        <f>ROUND(E264*P264,2)</f>
        <v>0</v>
      </c>
      <c r="R264" s="238"/>
      <c r="S264" s="238" t="s">
        <v>248</v>
      </c>
      <c r="T264" s="239" t="s">
        <v>510</v>
      </c>
      <c r="U264" s="222">
        <v>0</v>
      </c>
      <c r="V264" s="222">
        <f>ROUND(E264*U264,2)</f>
        <v>0</v>
      </c>
      <c r="W264" s="222"/>
      <c r="X264" s="222" t="s">
        <v>184</v>
      </c>
      <c r="Y264" s="213"/>
      <c r="Z264" s="213"/>
      <c r="AA264" s="213"/>
      <c r="AB264" s="213"/>
      <c r="AC264" s="213"/>
      <c r="AD264" s="213"/>
      <c r="AE264" s="213"/>
      <c r="AF264" s="213"/>
      <c r="AG264" s="213" t="s">
        <v>190</v>
      </c>
      <c r="AH264" s="213"/>
      <c r="AI264" s="213"/>
      <c r="AJ264" s="213"/>
      <c r="AK264" s="213"/>
      <c r="AL264" s="213"/>
      <c r="AM264" s="213"/>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outlineLevel="1" x14ac:dyDescent="0.2">
      <c r="A265" s="220"/>
      <c r="B265" s="221"/>
      <c r="C265" s="257" t="s">
        <v>562</v>
      </c>
      <c r="D265" s="250"/>
      <c r="E265" s="250"/>
      <c r="F265" s="250"/>
      <c r="G265" s="250"/>
      <c r="H265" s="222"/>
      <c r="I265" s="222"/>
      <c r="J265" s="222"/>
      <c r="K265" s="222"/>
      <c r="L265" s="222"/>
      <c r="M265" s="222"/>
      <c r="N265" s="222"/>
      <c r="O265" s="222"/>
      <c r="P265" s="222"/>
      <c r="Q265" s="222"/>
      <c r="R265" s="222"/>
      <c r="S265" s="222"/>
      <c r="T265" s="222"/>
      <c r="U265" s="222"/>
      <c r="V265" s="222"/>
      <c r="W265" s="222"/>
      <c r="X265" s="222"/>
      <c r="Y265" s="213"/>
      <c r="Z265" s="213"/>
      <c r="AA265" s="213"/>
      <c r="AB265" s="213"/>
      <c r="AC265" s="213"/>
      <c r="AD265" s="213"/>
      <c r="AE265" s="213"/>
      <c r="AF265" s="213"/>
      <c r="AG265" s="213" t="s">
        <v>196</v>
      </c>
      <c r="AH265" s="213"/>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outlineLevel="1" x14ac:dyDescent="0.2">
      <c r="A266" s="220"/>
      <c r="B266" s="221"/>
      <c r="C266" s="255" t="s">
        <v>561</v>
      </c>
      <c r="D266" s="242"/>
      <c r="E266" s="242"/>
      <c r="F266" s="242"/>
      <c r="G266" s="242"/>
      <c r="H266" s="222"/>
      <c r="I266" s="222"/>
      <c r="J266" s="222"/>
      <c r="K266" s="222"/>
      <c r="L266" s="222"/>
      <c r="M266" s="222"/>
      <c r="N266" s="222"/>
      <c r="O266" s="222"/>
      <c r="P266" s="222"/>
      <c r="Q266" s="222"/>
      <c r="R266" s="222"/>
      <c r="S266" s="222"/>
      <c r="T266" s="222"/>
      <c r="U266" s="222"/>
      <c r="V266" s="222"/>
      <c r="W266" s="222"/>
      <c r="X266" s="222"/>
      <c r="Y266" s="213"/>
      <c r="Z266" s="213"/>
      <c r="AA266" s="213"/>
      <c r="AB266" s="213"/>
      <c r="AC266" s="213"/>
      <c r="AD266" s="213"/>
      <c r="AE266" s="213"/>
      <c r="AF266" s="213"/>
      <c r="AG266" s="213" t="s">
        <v>196</v>
      </c>
      <c r="AH266" s="213"/>
      <c r="AI266" s="213"/>
      <c r="AJ266" s="213"/>
      <c r="AK266" s="213"/>
      <c r="AL266" s="213"/>
      <c r="AM266" s="213"/>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outlineLevel="1" x14ac:dyDescent="0.2">
      <c r="A267" s="220"/>
      <c r="B267" s="221"/>
      <c r="C267" s="255" t="s">
        <v>536</v>
      </c>
      <c r="D267" s="242"/>
      <c r="E267" s="242"/>
      <c r="F267" s="242"/>
      <c r="G267" s="242"/>
      <c r="H267" s="222"/>
      <c r="I267" s="222"/>
      <c r="J267" s="222"/>
      <c r="K267" s="222"/>
      <c r="L267" s="222"/>
      <c r="M267" s="222"/>
      <c r="N267" s="222"/>
      <c r="O267" s="222"/>
      <c r="P267" s="222"/>
      <c r="Q267" s="222"/>
      <c r="R267" s="222"/>
      <c r="S267" s="222"/>
      <c r="T267" s="222"/>
      <c r="U267" s="222"/>
      <c r="V267" s="222"/>
      <c r="W267" s="222"/>
      <c r="X267" s="222"/>
      <c r="Y267" s="213"/>
      <c r="Z267" s="213"/>
      <c r="AA267" s="213"/>
      <c r="AB267" s="213"/>
      <c r="AC267" s="213"/>
      <c r="AD267" s="213"/>
      <c r="AE267" s="213"/>
      <c r="AF267" s="213"/>
      <c r="AG267" s="213" t="s">
        <v>196</v>
      </c>
      <c r="AH267" s="213"/>
      <c r="AI267" s="213"/>
      <c r="AJ267" s="213"/>
      <c r="AK267" s="213"/>
      <c r="AL267" s="213"/>
      <c r="AM267" s="213"/>
      <c r="AN267" s="213"/>
      <c r="AO267" s="213"/>
      <c r="AP267" s="213"/>
      <c r="AQ267" s="213"/>
      <c r="AR267" s="213"/>
      <c r="AS267" s="213"/>
      <c r="AT267" s="213"/>
      <c r="AU267" s="213"/>
      <c r="AV267" s="213"/>
      <c r="AW267" s="213"/>
      <c r="AX267" s="213"/>
      <c r="AY267" s="213"/>
      <c r="AZ267" s="213"/>
      <c r="BA267" s="240" t="str">
        <f>C267</f>
        <v>- barva 9002, krytina včetně kotvícího a těsnícího materiálu a včetně vytvoření podlabu a oplechování u okapu</v>
      </c>
      <c r="BB267" s="213"/>
      <c r="BC267" s="213"/>
      <c r="BD267" s="213"/>
      <c r="BE267" s="213"/>
      <c r="BF267" s="213"/>
      <c r="BG267" s="213"/>
      <c r="BH267" s="213"/>
    </row>
    <row r="268" spans="1:60" outlineLevel="1" x14ac:dyDescent="0.2">
      <c r="A268" s="220"/>
      <c r="B268" s="221"/>
      <c r="C268" s="255" t="s">
        <v>521</v>
      </c>
      <c r="D268" s="242"/>
      <c r="E268" s="242"/>
      <c r="F268" s="242"/>
      <c r="G268" s="242"/>
      <c r="H268" s="222"/>
      <c r="I268" s="222"/>
      <c r="J268" s="222"/>
      <c r="K268" s="222"/>
      <c r="L268" s="222"/>
      <c r="M268" s="222"/>
      <c r="N268" s="222"/>
      <c r="O268" s="222"/>
      <c r="P268" s="222"/>
      <c r="Q268" s="222"/>
      <c r="R268" s="222"/>
      <c r="S268" s="222"/>
      <c r="T268" s="222"/>
      <c r="U268" s="222"/>
      <c r="V268" s="222"/>
      <c r="W268" s="222"/>
      <c r="X268" s="222"/>
      <c r="Y268" s="213"/>
      <c r="Z268" s="213"/>
      <c r="AA268" s="213"/>
      <c r="AB268" s="213"/>
      <c r="AC268" s="213"/>
      <c r="AD268" s="213"/>
      <c r="AE268" s="213"/>
      <c r="AF268" s="213"/>
      <c r="AG268" s="213" t="s">
        <v>196</v>
      </c>
      <c r="AH268" s="213"/>
      <c r="AI268" s="213"/>
      <c r="AJ268" s="213"/>
      <c r="AK268" s="213"/>
      <c r="AL268" s="213"/>
      <c r="AM268" s="213"/>
      <c r="AN268" s="213"/>
      <c r="AO268" s="213"/>
      <c r="AP268" s="213"/>
      <c r="AQ268" s="213"/>
      <c r="AR268" s="213"/>
      <c r="AS268" s="213"/>
      <c r="AT268" s="213"/>
      <c r="AU268" s="213"/>
      <c r="AV268" s="213"/>
      <c r="AW268" s="213"/>
      <c r="AX268" s="213"/>
      <c r="AY268" s="213"/>
      <c r="AZ268" s="213"/>
      <c r="BA268" s="213"/>
      <c r="BB268" s="213"/>
      <c r="BC268" s="213"/>
      <c r="BD268" s="213"/>
      <c r="BE268" s="213"/>
      <c r="BF268" s="213"/>
      <c r="BG268" s="213"/>
      <c r="BH268" s="213"/>
    </row>
    <row r="269" spans="1:60" outlineLevel="1" x14ac:dyDescent="0.2">
      <c r="A269" s="233">
        <v>110</v>
      </c>
      <c r="B269" s="234" t="s">
        <v>537</v>
      </c>
      <c r="C269" s="253" t="s">
        <v>538</v>
      </c>
      <c r="D269" s="235" t="s">
        <v>314</v>
      </c>
      <c r="E269" s="236">
        <v>1</v>
      </c>
      <c r="F269" s="237"/>
      <c r="G269" s="238">
        <f>ROUND(E269*F269,2)</f>
        <v>0</v>
      </c>
      <c r="H269" s="237"/>
      <c r="I269" s="238">
        <f>ROUND(E269*H269,2)</f>
        <v>0</v>
      </c>
      <c r="J269" s="237"/>
      <c r="K269" s="238">
        <f>ROUND(E269*J269,2)</f>
        <v>0</v>
      </c>
      <c r="L269" s="238">
        <v>21</v>
      </c>
      <c r="M269" s="238">
        <f>G269*(1+L269/100)</f>
        <v>0</v>
      </c>
      <c r="N269" s="238">
        <v>0.5</v>
      </c>
      <c r="O269" s="238">
        <f>ROUND(E269*N269,2)</f>
        <v>0.5</v>
      </c>
      <c r="P269" s="238">
        <v>0</v>
      </c>
      <c r="Q269" s="238">
        <f>ROUND(E269*P269,2)</f>
        <v>0</v>
      </c>
      <c r="R269" s="238"/>
      <c r="S269" s="238" t="s">
        <v>248</v>
      </c>
      <c r="T269" s="239" t="s">
        <v>510</v>
      </c>
      <c r="U269" s="222">
        <v>0</v>
      </c>
      <c r="V269" s="222">
        <f>ROUND(E269*U269,2)</f>
        <v>0</v>
      </c>
      <c r="W269" s="222"/>
      <c r="X269" s="222" t="s">
        <v>184</v>
      </c>
      <c r="Y269" s="213"/>
      <c r="Z269" s="213"/>
      <c r="AA269" s="213"/>
      <c r="AB269" s="213"/>
      <c r="AC269" s="213"/>
      <c r="AD269" s="213"/>
      <c r="AE269" s="213"/>
      <c r="AF269" s="213"/>
      <c r="AG269" s="213" t="s">
        <v>190</v>
      </c>
      <c r="AH269" s="213"/>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ht="22.5" outlineLevel="1" x14ac:dyDescent="0.2">
      <c r="A270" s="220"/>
      <c r="B270" s="221"/>
      <c r="C270" s="257" t="s">
        <v>539</v>
      </c>
      <c r="D270" s="250"/>
      <c r="E270" s="250"/>
      <c r="F270" s="250"/>
      <c r="G270" s="250"/>
      <c r="H270" s="222"/>
      <c r="I270" s="222"/>
      <c r="J270" s="222"/>
      <c r="K270" s="222"/>
      <c r="L270" s="222"/>
      <c r="M270" s="222"/>
      <c r="N270" s="222"/>
      <c r="O270" s="222"/>
      <c r="P270" s="222"/>
      <c r="Q270" s="222"/>
      <c r="R270" s="222"/>
      <c r="S270" s="222"/>
      <c r="T270" s="222"/>
      <c r="U270" s="222"/>
      <c r="V270" s="222"/>
      <c r="W270" s="222"/>
      <c r="X270" s="222"/>
      <c r="Y270" s="213"/>
      <c r="Z270" s="213"/>
      <c r="AA270" s="213"/>
      <c r="AB270" s="213"/>
      <c r="AC270" s="213"/>
      <c r="AD270" s="213"/>
      <c r="AE270" s="213"/>
      <c r="AF270" s="213"/>
      <c r="AG270" s="213" t="s">
        <v>196</v>
      </c>
      <c r="AH270" s="213"/>
      <c r="AI270" s="213"/>
      <c r="AJ270" s="213"/>
      <c r="AK270" s="213"/>
      <c r="AL270" s="213"/>
      <c r="AM270" s="213"/>
      <c r="AN270" s="213"/>
      <c r="AO270" s="213"/>
      <c r="AP270" s="213"/>
      <c r="AQ270" s="213"/>
      <c r="AR270" s="213"/>
      <c r="AS270" s="213"/>
      <c r="AT270" s="213"/>
      <c r="AU270" s="213"/>
      <c r="AV270" s="213"/>
      <c r="AW270" s="213"/>
      <c r="AX270" s="213"/>
      <c r="AY270" s="213"/>
      <c r="AZ270" s="213"/>
      <c r="BA270" s="240" t="str">
        <f>C270</f>
        <v>- sněhové zábrany (20 bm) - nad nouzovými východy (uvažovány dvě řady na pult), materiál pozinkovaný jekl, včetně držáků a kotevního materiálu.</v>
      </c>
      <c r="BB270" s="213"/>
      <c r="BC270" s="213"/>
      <c r="BD270" s="213"/>
      <c r="BE270" s="213"/>
      <c r="BF270" s="213"/>
      <c r="BG270" s="213"/>
      <c r="BH270" s="213"/>
    </row>
    <row r="271" spans="1:60" ht="22.5" outlineLevel="1" x14ac:dyDescent="0.2">
      <c r="A271" s="243">
        <v>111</v>
      </c>
      <c r="B271" s="244" t="s">
        <v>540</v>
      </c>
      <c r="C271" s="256" t="s">
        <v>541</v>
      </c>
      <c r="D271" s="245" t="s">
        <v>227</v>
      </c>
      <c r="E271" s="246">
        <v>120.428</v>
      </c>
      <c r="F271" s="247"/>
      <c r="G271" s="248">
        <f>ROUND(E271*F271,2)</f>
        <v>0</v>
      </c>
      <c r="H271" s="247"/>
      <c r="I271" s="248">
        <f>ROUND(E271*H271,2)</f>
        <v>0</v>
      </c>
      <c r="J271" s="247"/>
      <c r="K271" s="248">
        <f>ROUND(E271*J271,2)</f>
        <v>0</v>
      </c>
      <c r="L271" s="248">
        <v>21</v>
      </c>
      <c r="M271" s="248">
        <f>G271*(1+L271/100)</f>
        <v>0</v>
      </c>
      <c r="N271" s="248">
        <v>7.1399999999999996E-3</v>
      </c>
      <c r="O271" s="248">
        <f>ROUND(E271*N271,2)</f>
        <v>0.86</v>
      </c>
      <c r="P271" s="248">
        <v>0</v>
      </c>
      <c r="Q271" s="248">
        <f>ROUND(E271*P271,2)</f>
        <v>0</v>
      </c>
      <c r="R271" s="248" t="s">
        <v>242</v>
      </c>
      <c r="S271" s="248" t="s">
        <v>183</v>
      </c>
      <c r="T271" s="249" t="s">
        <v>183</v>
      </c>
      <c r="U271" s="222">
        <v>0</v>
      </c>
      <c r="V271" s="222">
        <f>ROUND(E271*U271,2)</f>
        <v>0</v>
      </c>
      <c r="W271" s="222"/>
      <c r="X271" s="222" t="s">
        <v>243</v>
      </c>
      <c r="Y271" s="213"/>
      <c r="Z271" s="213"/>
      <c r="AA271" s="213"/>
      <c r="AB271" s="213"/>
      <c r="AC271" s="213"/>
      <c r="AD271" s="213"/>
      <c r="AE271" s="213"/>
      <c r="AF271" s="213"/>
      <c r="AG271" s="213" t="s">
        <v>407</v>
      </c>
      <c r="AH271" s="213"/>
      <c r="AI271" s="213"/>
      <c r="AJ271" s="213"/>
      <c r="AK271" s="213"/>
      <c r="AL271" s="213"/>
      <c r="AM271" s="213"/>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outlineLevel="1" x14ac:dyDescent="0.2">
      <c r="A272" s="233">
        <v>112</v>
      </c>
      <c r="B272" s="234" t="s">
        <v>542</v>
      </c>
      <c r="C272" s="253" t="s">
        <v>543</v>
      </c>
      <c r="D272" s="235" t="s">
        <v>238</v>
      </c>
      <c r="E272" s="236">
        <v>2.0191400000000002</v>
      </c>
      <c r="F272" s="237"/>
      <c r="G272" s="238">
        <f>ROUND(E272*F272,2)</f>
        <v>0</v>
      </c>
      <c r="H272" s="237"/>
      <c r="I272" s="238">
        <f>ROUND(E272*H272,2)</f>
        <v>0</v>
      </c>
      <c r="J272" s="237"/>
      <c r="K272" s="238">
        <f>ROUND(E272*J272,2)</f>
        <v>0</v>
      </c>
      <c r="L272" s="238">
        <v>21</v>
      </c>
      <c r="M272" s="238">
        <f>G272*(1+L272/100)</f>
        <v>0</v>
      </c>
      <c r="N272" s="238">
        <v>0</v>
      </c>
      <c r="O272" s="238">
        <f>ROUND(E272*N272,2)</f>
        <v>0</v>
      </c>
      <c r="P272" s="238">
        <v>0</v>
      </c>
      <c r="Q272" s="238">
        <f>ROUND(E272*P272,2)</f>
        <v>0</v>
      </c>
      <c r="R272" s="238" t="s">
        <v>517</v>
      </c>
      <c r="S272" s="238" t="s">
        <v>183</v>
      </c>
      <c r="T272" s="239" t="s">
        <v>183</v>
      </c>
      <c r="U272" s="222">
        <v>3.01</v>
      </c>
      <c r="V272" s="222">
        <f>ROUND(E272*U272,2)</f>
        <v>6.08</v>
      </c>
      <c r="W272" s="222"/>
      <c r="X272" s="222" t="s">
        <v>446</v>
      </c>
      <c r="Y272" s="213"/>
      <c r="Z272" s="213"/>
      <c r="AA272" s="213"/>
      <c r="AB272" s="213"/>
      <c r="AC272" s="213"/>
      <c r="AD272" s="213"/>
      <c r="AE272" s="213"/>
      <c r="AF272" s="213"/>
      <c r="AG272" s="213" t="s">
        <v>447</v>
      </c>
      <c r="AH272" s="213"/>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outlineLevel="1" x14ac:dyDescent="0.2">
      <c r="A273" s="220"/>
      <c r="B273" s="221"/>
      <c r="C273" s="254" t="s">
        <v>514</v>
      </c>
      <c r="D273" s="241"/>
      <c r="E273" s="241"/>
      <c r="F273" s="241"/>
      <c r="G273" s="241"/>
      <c r="H273" s="222"/>
      <c r="I273" s="222"/>
      <c r="J273" s="222"/>
      <c r="K273" s="222"/>
      <c r="L273" s="222"/>
      <c r="M273" s="222"/>
      <c r="N273" s="222"/>
      <c r="O273" s="222"/>
      <c r="P273" s="222"/>
      <c r="Q273" s="222"/>
      <c r="R273" s="222"/>
      <c r="S273" s="222"/>
      <c r="T273" s="222"/>
      <c r="U273" s="222"/>
      <c r="V273" s="222"/>
      <c r="W273" s="222"/>
      <c r="X273" s="222"/>
      <c r="Y273" s="213"/>
      <c r="Z273" s="213"/>
      <c r="AA273" s="213"/>
      <c r="AB273" s="213"/>
      <c r="AC273" s="213"/>
      <c r="AD273" s="213"/>
      <c r="AE273" s="213"/>
      <c r="AF273" s="213"/>
      <c r="AG273" s="213" t="s">
        <v>187</v>
      </c>
      <c r="AH273" s="213"/>
      <c r="AI273" s="213"/>
      <c r="AJ273" s="213"/>
      <c r="AK273" s="213"/>
      <c r="AL273" s="213"/>
      <c r="AM273" s="213"/>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x14ac:dyDescent="0.2">
      <c r="A274" s="227" t="s">
        <v>177</v>
      </c>
      <c r="B274" s="228" t="s">
        <v>137</v>
      </c>
      <c r="C274" s="252" t="s">
        <v>138</v>
      </c>
      <c r="D274" s="229"/>
      <c r="E274" s="230"/>
      <c r="F274" s="231"/>
      <c r="G274" s="231">
        <f>SUMIF(AG275:AG276,"&lt;&gt;NOR",G275:G276)</f>
        <v>0</v>
      </c>
      <c r="H274" s="231"/>
      <c r="I274" s="231">
        <f>SUM(I275:I276)</f>
        <v>0</v>
      </c>
      <c r="J274" s="231"/>
      <c r="K274" s="231">
        <f>SUM(K275:K276)</f>
        <v>0</v>
      </c>
      <c r="L274" s="231"/>
      <c r="M274" s="231">
        <f>SUM(M275:M276)</f>
        <v>0</v>
      </c>
      <c r="N274" s="231"/>
      <c r="O274" s="231">
        <f>SUM(O275:O276)</f>
        <v>7.0000000000000007E-2</v>
      </c>
      <c r="P274" s="231"/>
      <c r="Q274" s="231">
        <f>SUM(Q275:Q276)</f>
        <v>0</v>
      </c>
      <c r="R274" s="231"/>
      <c r="S274" s="231"/>
      <c r="T274" s="232"/>
      <c r="U274" s="226"/>
      <c r="V274" s="226">
        <f>SUM(V275:V276)</f>
        <v>0</v>
      </c>
      <c r="W274" s="226"/>
      <c r="X274" s="226"/>
      <c r="AG274" t="s">
        <v>178</v>
      </c>
    </row>
    <row r="275" spans="1:60" outlineLevel="1" x14ac:dyDescent="0.2">
      <c r="A275" s="233">
        <v>113</v>
      </c>
      <c r="B275" s="234" t="s">
        <v>544</v>
      </c>
      <c r="C275" s="253" t="s">
        <v>545</v>
      </c>
      <c r="D275" s="235" t="s">
        <v>227</v>
      </c>
      <c r="E275" s="236">
        <v>160.10400000000001</v>
      </c>
      <c r="F275" s="237"/>
      <c r="G275" s="238">
        <f>ROUND(E275*F275,2)</f>
        <v>0</v>
      </c>
      <c r="H275" s="237"/>
      <c r="I275" s="238">
        <f>ROUND(E275*H275,2)</f>
        <v>0</v>
      </c>
      <c r="J275" s="237"/>
      <c r="K275" s="238">
        <f>ROUND(E275*J275,2)</f>
        <v>0</v>
      </c>
      <c r="L275" s="238">
        <v>21</v>
      </c>
      <c r="M275" s="238">
        <f>G275*(1+L275/100)</f>
        <v>0</v>
      </c>
      <c r="N275" s="238">
        <v>4.2000000000000002E-4</v>
      </c>
      <c r="O275" s="238">
        <f>ROUND(E275*N275,2)</f>
        <v>7.0000000000000007E-2</v>
      </c>
      <c r="P275" s="238">
        <v>0</v>
      </c>
      <c r="Q275" s="238">
        <f>ROUND(E275*P275,2)</f>
        <v>0</v>
      </c>
      <c r="R275" s="238"/>
      <c r="S275" s="238" t="s">
        <v>183</v>
      </c>
      <c r="T275" s="239" t="s">
        <v>183</v>
      </c>
      <c r="U275" s="222">
        <v>0</v>
      </c>
      <c r="V275" s="222">
        <f>ROUND(E275*U275,2)</f>
        <v>0</v>
      </c>
      <c r="W275" s="222"/>
      <c r="X275" s="222" t="s">
        <v>184</v>
      </c>
      <c r="Y275" s="213"/>
      <c r="Z275" s="213"/>
      <c r="AA275" s="213"/>
      <c r="AB275" s="213"/>
      <c r="AC275" s="213"/>
      <c r="AD275" s="213"/>
      <c r="AE275" s="213"/>
      <c r="AF275" s="213"/>
      <c r="AG275" s="213" t="s">
        <v>382</v>
      </c>
      <c r="AH275" s="213"/>
      <c r="AI275" s="213"/>
      <c r="AJ275" s="213"/>
      <c r="AK275" s="213"/>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outlineLevel="1" x14ac:dyDescent="0.2">
      <c r="A276" s="220"/>
      <c r="B276" s="221"/>
      <c r="C276" s="257" t="s">
        <v>546</v>
      </c>
      <c r="D276" s="250"/>
      <c r="E276" s="250"/>
      <c r="F276" s="250"/>
      <c r="G276" s="250"/>
      <c r="H276" s="222"/>
      <c r="I276" s="222"/>
      <c r="J276" s="222"/>
      <c r="K276" s="222"/>
      <c r="L276" s="222"/>
      <c r="M276" s="222"/>
      <c r="N276" s="222"/>
      <c r="O276" s="222"/>
      <c r="P276" s="222"/>
      <c r="Q276" s="222"/>
      <c r="R276" s="222"/>
      <c r="S276" s="222"/>
      <c r="T276" s="222"/>
      <c r="U276" s="222"/>
      <c r="V276" s="222"/>
      <c r="W276" s="222"/>
      <c r="X276" s="222"/>
      <c r="Y276" s="213"/>
      <c r="Z276" s="213"/>
      <c r="AA276" s="213"/>
      <c r="AB276" s="213"/>
      <c r="AC276" s="213"/>
      <c r="AD276" s="213"/>
      <c r="AE276" s="213"/>
      <c r="AF276" s="213"/>
      <c r="AG276" s="213" t="s">
        <v>196</v>
      </c>
      <c r="AH276" s="213"/>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x14ac:dyDescent="0.2">
      <c r="A277" s="227" t="s">
        <v>177</v>
      </c>
      <c r="B277" s="228" t="s">
        <v>145</v>
      </c>
      <c r="C277" s="252" t="s">
        <v>146</v>
      </c>
      <c r="D277" s="229"/>
      <c r="E277" s="230"/>
      <c r="F277" s="231"/>
      <c r="G277" s="231">
        <f>SUMIF(AG278:AG288,"&lt;&gt;NOR",G278:G288)</f>
        <v>0</v>
      </c>
      <c r="H277" s="231"/>
      <c r="I277" s="231">
        <f>SUM(I278:I288)</f>
        <v>0</v>
      </c>
      <c r="J277" s="231"/>
      <c r="K277" s="231">
        <f>SUM(K278:K288)</f>
        <v>0</v>
      </c>
      <c r="L277" s="231"/>
      <c r="M277" s="231">
        <f>SUM(M278:M288)</f>
        <v>0</v>
      </c>
      <c r="N277" s="231"/>
      <c r="O277" s="231">
        <f>SUM(O278:O288)</f>
        <v>0</v>
      </c>
      <c r="P277" s="231"/>
      <c r="Q277" s="231">
        <f>SUM(Q278:Q288)</f>
        <v>0</v>
      </c>
      <c r="R277" s="231"/>
      <c r="S277" s="231"/>
      <c r="T277" s="232"/>
      <c r="U277" s="226"/>
      <c r="V277" s="226">
        <f>SUM(V278:V288)</f>
        <v>0</v>
      </c>
      <c r="W277" s="226"/>
      <c r="X277" s="226"/>
      <c r="AG277" t="s">
        <v>178</v>
      </c>
    </row>
    <row r="278" spans="1:60" outlineLevel="1" x14ac:dyDescent="0.2">
      <c r="A278" s="233">
        <v>114</v>
      </c>
      <c r="B278" s="234" t="s">
        <v>245</v>
      </c>
      <c r="C278" s="253" t="s">
        <v>547</v>
      </c>
      <c r="D278" s="235" t="s">
        <v>372</v>
      </c>
      <c r="E278" s="236">
        <v>1</v>
      </c>
      <c r="F278" s="237"/>
      <c r="G278" s="238">
        <f>ROUND(E278*F278,2)</f>
        <v>0</v>
      </c>
      <c r="H278" s="237"/>
      <c r="I278" s="238">
        <f>ROUND(E278*H278,2)</f>
        <v>0</v>
      </c>
      <c r="J278" s="237"/>
      <c r="K278" s="238">
        <f>ROUND(E278*J278,2)</f>
        <v>0</v>
      </c>
      <c r="L278" s="238">
        <v>21</v>
      </c>
      <c r="M278" s="238">
        <f>G278*(1+L278/100)</f>
        <v>0</v>
      </c>
      <c r="N278" s="238">
        <v>0</v>
      </c>
      <c r="O278" s="238">
        <f>ROUND(E278*N278,2)</f>
        <v>0</v>
      </c>
      <c r="P278" s="238">
        <v>0</v>
      </c>
      <c r="Q278" s="238">
        <f>ROUND(E278*P278,2)</f>
        <v>0</v>
      </c>
      <c r="R278" s="238"/>
      <c r="S278" s="238" t="s">
        <v>248</v>
      </c>
      <c r="T278" s="239" t="s">
        <v>249</v>
      </c>
      <c r="U278" s="222">
        <v>0</v>
      </c>
      <c r="V278" s="222">
        <f>ROUND(E278*U278,2)</f>
        <v>0</v>
      </c>
      <c r="W278" s="222"/>
      <c r="X278" s="222" t="s">
        <v>250</v>
      </c>
      <c r="Y278" s="213"/>
      <c r="Z278" s="213"/>
      <c r="AA278" s="213"/>
      <c r="AB278" s="213"/>
      <c r="AC278" s="213"/>
      <c r="AD278" s="213"/>
      <c r="AE278" s="213"/>
      <c r="AF278" s="213"/>
      <c r="AG278" s="213" t="s">
        <v>251</v>
      </c>
      <c r="AH278" s="213"/>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outlineLevel="1" x14ac:dyDescent="0.2">
      <c r="A279" s="220"/>
      <c r="B279" s="221"/>
      <c r="C279" s="257" t="s">
        <v>548</v>
      </c>
      <c r="D279" s="250"/>
      <c r="E279" s="250"/>
      <c r="F279" s="250"/>
      <c r="G279" s="250"/>
      <c r="H279" s="222"/>
      <c r="I279" s="222"/>
      <c r="J279" s="222"/>
      <c r="K279" s="222"/>
      <c r="L279" s="222"/>
      <c r="M279" s="222"/>
      <c r="N279" s="222"/>
      <c r="O279" s="222"/>
      <c r="P279" s="222"/>
      <c r="Q279" s="222"/>
      <c r="R279" s="222"/>
      <c r="S279" s="222"/>
      <c r="T279" s="222"/>
      <c r="U279" s="222"/>
      <c r="V279" s="222"/>
      <c r="W279" s="222"/>
      <c r="X279" s="222"/>
      <c r="Y279" s="213"/>
      <c r="Z279" s="213"/>
      <c r="AA279" s="213"/>
      <c r="AB279" s="213"/>
      <c r="AC279" s="213"/>
      <c r="AD279" s="213"/>
      <c r="AE279" s="213"/>
      <c r="AF279" s="213"/>
      <c r="AG279" s="213" t="s">
        <v>196</v>
      </c>
      <c r="AH279" s="213"/>
      <c r="AI279" s="213"/>
      <c r="AJ279" s="213"/>
      <c r="AK279" s="213"/>
      <c r="AL279" s="213"/>
      <c r="AM279" s="213"/>
      <c r="AN279" s="213"/>
      <c r="AO279" s="213"/>
      <c r="AP279" s="213"/>
      <c r="AQ279" s="213"/>
      <c r="AR279" s="213"/>
      <c r="AS279" s="213"/>
      <c r="AT279" s="213"/>
      <c r="AU279" s="213"/>
      <c r="AV279" s="213"/>
      <c r="AW279" s="213"/>
      <c r="AX279" s="213"/>
      <c r="AY279" s="213"/>
      <c r="AZ279" s="213"/>
      <c r="BA279" s="213"/>
      <c r="BB279" s="213"/>
      <c r="BC279" s="213"/>
      <c r="BD279" s="213"/>
      <c r="BE279" s="213"/>
      <c r="BF279" s="213"/>
      <c r="BG279" s="213"/>
      <c r="BH279" s="213"/>
    </row>
    <row r="280" spans="1:60" outlineLevel="1" x14ac:dyDescent="0.2">
      <c r="A280" s="220"/>
      <c r="B280" s="221"/>
      <c r="C280" s="255" t="s">
        <v>549</v>
      </c>
      <c r="D280" s="242"/>
      <c r="E280" s="242"/>
      <c r="F280" s="242"/>
      <c r="G280" s="242"/>
      <c r="H280" s="222"/>
      <c r="I280" s="222"/>
      <c r="J280" s="222"/>
      <c r="K280" s="222"/>
      <c r="L280" s="222"/>
      <c r="M280" s="222"/>
      <c r="N280" s="222"/>
      <c r="O280" s="222"/>
      <c r="P280" s="222"/>
      <c r="Q280" s="222"/>
      <c r="R280" s="222"/>
      <c r="S280" s="222"/>
      <c r="T280" s="222"/>
      <c r="U280" s="222"/>
      <c r="V280" s="222"/>
      <c r="W280" s="222"/>
      <c r="X280" s="222"/>
      <c r="Y280" s="213"/>
      <c r="Z280" s="213"/>
      <c r="AA280" s="213"/>
      <c r="AB280" s="213"/>
      <c r="AC280" s="213"/>
      <c r="AD280" s="213"/>
      <c r="AE280" s="213"/>
      <c r="AF280" s="213"/>
      <c r="AG280" s="213" t="s">
        <v>196</v>
      </c>
      <c r="AH280" s="213"/>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outlineLevel="1" x14ac:dyDescent="0.2">
      <c r="A281" s="233">
        <v>115</v>
      </c>
      <c r="B281" s="234" t="s">
        <v>245</v>
      </c>
      <c r="C281" s="253" t="s">
        <v>550</v>
      </c>
      <c r="D281" s="235" t="s">
        <v>314</v>
      </c>
      <c r="E281" s="236">
        <v>1</v>
      </c>
      <c r="F281" s="237"/>
      <c r="G281" s="238">
        <f>ROUND(E281*F281,2)</f>
        <v>0</v>
      </c>
      <c r="H281" s="237"/>
      <c r="I281" s="238">
        <f>ROUND(E281*H281,2)</f>
        <v>0</v>
      </c>
      <c r="J281" s="237"/>
      <c r="K281" s="238">
        <f>ROUND(E281*J281,2)</f>
        <v>0</v>
      </c>
      <c r="L281" s="238">
        <v>21</v>
      </c>
      <c r="M281" s="238">
        <f>G281*(1+L281/100)</f>
        <v>0</v>
      </c>
      <c r="N281" s="238">
        <v>0</v>
      </c>
      <c r="O281" s="238">
        <f>ROUND(E281*N281,2)</f>
        <v>0</v>
      </c>
      <c r="P281" s="238">
        <v>0</v>
      </c>
      <c r="Q281" s="238">
        <f>ROUND(E281*P281,2)</f>
        <v>0</v>
      </c>
      <c r="R281" s="238"/>
      <c r="S281" s="238" t="s">
        <v>248</v>
      </c>
      <c r="T281" s="239" t="s">
        <v>249</v>
      </c>
      <c r="U281" s="222">
        <v>0</v>
      </c>
      <c r="V281" s="222">
        <f>ROUND(E281*U281,2)</f>
        <v>0</v>
      </c>
      <c r="W281" s="222"/>
      <c r="X281" s="222" t="s">
        <v>250</v>
      </c>
      <c r="Y281" s="213"/>
      <c r="Z281" s="213"/>
      <c r="AA281" s="213"/>
      <c r="AB281" s="213"/>
      <c r="AC281" s="213"/>
      <c r="AD281" s="213"/>
      <c r="AE281" s="213"/>
      <c r="AF281" s="213"/>
      <c r="AG281" s="213" t="s">
        <v>251</v>
      </c>
      <c r="AH281" s="213"/>
      <c r="AI281" s="213"/>
      <c r="AJ281" s="213"/>
      <c r="AK281" s="213"/>
      <c r="AL281" s="213"/>
      <c r="AM281" s="213"/>
      <c r="AN281" s="213"/>
      <c r="AO281" s="213"/>
      <c r="AP281" s="213"/>
      <c r="AQ281" s="213"/>
      <c r="AR281" s="213"/>
      <c r="AS281" s="213"/>
      <c r="AT281" s="213"/>
      <c r="AU281" s="213"/>
      <c r="AV281" s="213"/>
      <c r="AW281" s="213"/>
      <c r="AX281" s="213"/>
      <c r="AY281" s="213"/>
      <c r="AZ281" s="213"/>
      <c r="BA281" s="213"/>
      <c r="BB281" s="213"/>
      <c r="BC281" s="213"/>
      <c r="BD281" s="213"/>
      <c r="BE281" s="213"/>
      <c r="BF281" s="213"/>
      <c r="BG281" s="213"/>
      <c r="BH281" s="213"/>
    </row>
    <row r="282" spans="1:60" outlineLevel="1" x14ac:dyDescent="0.2">
      <c r="A282" s="220"/>
      <c r="B282" s="221"/>
      <c r="C282" s="257" t="s">
        <v>551</v>
      </c>
      <c r="D282" s="250"/>
      <c r="E282" s="250"/>
      <c r="F282" s="250"/>
      <c r="G282" s="250"/>
      <c r="H282" s="222"/>
      <c r="I282" s="222"/>
      <c r="J282" s="222"/>
      <c r="K282" s="222"/>
      <c r="L282" s="222"/>
      <c r="M282" s="222"/>
      <c r="N282" s="222"/>
      <c r="O282" s="222"/>
      <c r="P282" s="222"/>
      <c r="Q282" s="222"/>
      <c r="R282" s="222"/>
      <c r="S282" s="222"/>
      <c r="T282" s="222"/>
      <c r="U282" s="222"/>
      <c r="V282" s="222"/>
      <c r="W282" s="222"/>
      <c r="X282" s="222"/>
      <c r="Y282" s="213"/>
      <c r="Z282" s="213"/>
      <c r="AA282" s="213"/>
      <c r="AB282" s="213"/>
      <c r="AC282" s="213"/>
      <c r="AD282" s="213"/>
      <c r="AE282" s="213"/>
      <c r="AF282" s="213"/>
      <c r="AG282" s="213" t="s">
        <v>196</v>
      </c>
      <c r="AH282" s="213"/>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outlineLevel="1" x14ac:dyDescent="0.2">
      <c r="A283" s="220"/>
      <c r="B283" s="221"/>
      <c r="C283" s="255" t="s">
        <v>552</v>
      </c>
      <c r="D283" s="242"/>
      <c r="E283" s="242"/>
      <c r="F283" s="242"/>
      <c r="G283" s="242"/>
      <c r="H283" s="222"/>
      <c r="I283" s="222"/>
      <c r="J283" s="222"/>
      <c r="K283" s="222"/>
      <c r="L283" s="222"/>
      <c r="M283" s="222"/>
      <c r="N283" s="222"/>
      <c r="O283" s="222"/>
      <c r="P283" s="222"/>
      <c r="Q283" s="222"/>
      <c r="R283" s="222"/>
      <c r="S283" s="222"/>
      <c r="T283" s="222"/>
      <c r="U283" s="222"/>
      <c r="V283" s="222"/>
      <c r="W283" s="222"/>
      <c r="X283" s="222"/>
      <c r="Y283" s="213"/>
      <c r="Z283" s="213"/>
      <c r="AA283" s="213"/>
      <c r="AB283" s="213"/>
      <c r="AC283" s="213"/>
      <c r="AD283" s="213"/>
      <c r="AE283" s="213"/>
      <c r="AF283" s="213"/>
      <c r="AG283" s="213" t="s">
        <v>196</v>
      </c>
      <c r="AH283" s="213"/>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outlineLevel="1" x14ac:dyDescent="0.2">
      <c r="A284" s="220"/>
      <c r="B284" s="221"/>
      <c r="C284" s="255" t="s">
        <v>553</v>
      </c>
      <c r="D284" s="242"/>
      <c r="E284" s="242"/>
      <c r="F284" s="242"/>
      <c r="G284" s="242"/>
      <c r="H284" s="222"/>
      <c r="I284" s="222"/>
      <c r="J284" s="222"/>
      <c r="K284" s="222"/>
      <c r="L284" s="222"/>
      <c r="M284" s="222"/>
      <c r="N284" s="222"/>
      <c r="O284" s="222"/>
      <c r="P284" s="222"/>
      <c r="Q284" s="222"/>
      <c r="R284" s="222"/>
      <c r="S284" s="222"/>
      <c r="T284" s="222"/>
      <c r="U284" s="222"/>
      <c r="V284" s="222"/>
      <c r="W284" s="222"/>
      <c r="X284" s="222"/>
      <c r="Y284" s="213"/>
      <c r="Z284" s="213"/>
      <c r="AA284" s="213"/>
      <c r="AB284" s="213"/>
      <c r="AC284" s="213"/>
      <c r="AD284" s="213"/>
      <c r="AE284" s="213"/>
      <c r="AF284" s="213"/>
      <c r="AG284" s="213" t="s">
        <v>196</v>
      </c>
      <c r="AH284" s="213"/>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ht="45" outlineLevel="1" x14ac:dyDescent="0.2">
      <c r="A285" s="220"/>
      <c r="B285" s="221"/>
      <c r="C285" s="255" t="s">
        <v>554</v>
      </c>
      <c r="D285" s="242"/>
      <c r="E285" s="242"/>
      <c r="F285" s="242"/>
      <c r="G285" s="242"/>
      <c r="H285" s="222"/>
      <c r="I285" s="222"/>
      <c r="J285" s="222"/>
      <c r="K285" s="222"/>
      <c r="L285" s="222"/>
      <c r="M285" s="222"/>
      <c r="N285" s="222"/>
      <c r="O285" s="222"/>
      <c r="P285" s="222"/>
      <c r="Q285" s="222"/>
      <c r="R285" s="222"/>
      <c r="S285" s="222"/>
      <c r="T285" s="222"/>
      <c r="U285" s="222"/>
      <c r="V285" s="222"/>
      <c r="W285" s="222"/>
      <c r="X285" s="222"/>
      <c r="Y285" s="213"/>
      <c r="Z285" s="213"/>
      <c r="AA285" s="213"/>
      <c r="AB285" s="213"/>
      <c r="AC285" s="213"/>
      <c r="AD285" s="213"/>
      <c r="AE285" s="213"/>
      <c r="AF285" s="213"/>
      <c r="AG285" s="213" t="s">
        <v>196</v>
      </c>
      <c r="AH285" s="213"/>
      <c r="AI285" s="213"/>
      <c r="AJ285" s="213"/>
      <c r="AK285" s="213"/>
      <c r="AL285" s="213"/>
      <c r="AM285" s="213"/>
      <c r="AN285" s="213"/>
      <c r="AO285" s="213"/>
      <c r="AP285" s="213"/>
      <c r="AQ285" s="213"/>
      <c r="AR285" s="213"/>
      <c r="AS285" s="213"/>
      <c r="AT285" s="213"/>
      <c r="AU285" s="213"/>
      <c r="AV285" s="213"/>
      <c r="AW285" s="213"/>
      <c r="AX285" s="213"/>
      <c r="AY285" s="213"/>
      <c r="AZ285" s="213"/>
      <c r="BA285" s="240" t="str">
        <f>C285</f>
        <v>- ocelová konstrukce stáje je tvořena rámy do patek a pasů. OK haly je navržena ze svařovaných nebo válcovaných profilů se spoji mezi jednotlivými prvky rámů, bez vnitřních sloupů. Je tvořena 15 rámy včetně dvou štítových. Základní podélný modul ocelových rámů haly je 6000 mm. Vnější šířka rámu haly po vnější hrany stojek musí být maximálně 28800 mm. Stojky rámů haly musí být do výšky +2,00 svislé. Součástí dodávky OK jsou i platle pro kotvení ochrany svinovací plachty a profily pro osazení únikových dveří.</v>
      </c>
      <c r="BB285" s="213"/>
      <c r="BC285" s="213"/>
      <c r="BD285" s="213"/>
      <c r="BE285" s="213"/>
      <c r="BF285" s="213"/>
      <c r="BG285" s="213"/>
      <c r="BH285" s="213"/>
    </row>
    <row r="286" spans="1:60" outlineLevel="1" x14ac:dyDescent="0.2">
      <c r="A286" s="220"/>
      <c r="B286" s="221"/>
      <c r="C286" s="255" t="s">
        <v>555</v>
      </c>
      <c r="D286" s="242"/>
      <c r="E286" s="242"/>
      <c r="F286" s="242"/>
      <c r="G286" s="242"/>
      <c r="H286" s="222"/>
      <c r="I286" s="222"/>
      <c r="J286" s="222"/>
      <c r="K286" s="222"/>
      <c r="L286" s="222"/>
      <c r="M286" s="222"/>
      <c r="N286" s="222"/>
      <c r="O286" s="222"/>
      <c r="P286" s="222"/>
      <c r="Q286" s="222"/>
      <c r="R286" s="222"/>
      <c r="S286" s="222"/>
      <c r="T286" s="222"/>
      <c r="U286" s="222"/>
      <c r="V286" s="222"/>
      <c r="W286" s="222"/>
      <c r="X286" s="222"/>
      <c r="Y286" s="213"/>
      <c r="Z286" s="213"/>
      <c r="AA286" s="213"/>
      <c r="AB286" s="213"/>
      <c r="AC286" s="213"/>
      <c r="AD286" s="213"/>
      <c r="AE286" s="213"/>
      <c r="AF286" s="213"/>
      <c r="AG286" s="213" t="s">
        <v>196</v>
      </c>
      <c r="AH286" s="213"/>
      <c r="AI286" s="213"/>
      <c r="AJ286" s="213"/>
      <c r="AK286" s="213"/>
      <c r="AL286" s="213"/>
      <c r="AM286" s="213"/>
      <c r="AN286" s="213"/>
      <c r="AO286" s="213"/>
      <c r="AP286" s="213"/>
      <c r="AQ286" s="213"/>
      <c r="AR286" s="213"/>
      <c r="AS286" s="213"/>
      <c r="AT286" s="213"/>
      <c r="AU286" s="213"/>
      <c r="AV286" s="213"/>
      <c r="AW286" s="213"/>
      <c r="AX286" s="213"/>
      <c r="AY286" s="213"/>
      <c r="AZ286" s="213"/>
      <c r="BA286" s="213"/>
      <c r="BB286" s="213"/>
      <c r="BC286" s="213"/>
      <c r="BD286" s="213"/>
      <c r="BE286" s="213"/>
      <c r="BF286" s="213"/>
      <c r="BG286" s="213"/>
      <c r="BH286" s="213"/>
    </row>
    <row r="287" spans="1:60" outlineLevel="1" x14ac:dyDescent="0.2">
      <c r="A287" s="220"/>
      <c r="B287" s="221"/>
      <c r="C287" s="255" t="s">
        <v>556</v>
      </c>
      <c r="D287" s="242"/>
      <c r="E287" s="242"/>
      <c r="F287" s="242"/>
      <c r="G287" s="242"/>
      <c r="H287" s="222"/>
      <c r="I287" s="222"/>
      <c r="J287" s="222"/>
      <c r="K287" s="222"/>
      <c r="L287" s="222"/>
      <c r="M287" s="222"/>
      <c r="N287" s="222"/>
      <c r="O287" s="222"/>
      <c r="P287" s="222"/>
      <c r="Q287" s="222"/>
      <c r="R287" s="222"/>
      <c r="S287" s="222"/>
      <c r="T287" s="222"/>
      <c r="U287" s="222"/>
      <c r="V287" s="222"/>
      <c r="W287" s="222"/>
      <c r="X287" s="222"/>
      <c r="Y287" s="213"/>
      <c r="Z287" s="213"/>
      <c r="AA287" s="213"/>
      <c r="AB287" s="213"/>
      <c r="AC287" s="213"/>
      <c r="AD287" s="213"/>
      <c r="AE287" s="213"/>
      <c r="AF287" s="213"/>
      <c r="AG287" s="213" t="s">
        <v>196</v>
      </c>
      <c r="AH287" s="213"/>
      <c r="AI287" s="213"/>
      <c r="AJ287" s="213"/>
      <c r="AK287" s="213"/>
      <c r="AL287" s="213"/>
      <c r="AM287" s="213"/>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ht="33.75" outlineLevel="1" x14ac:dyDescent="0.2">
      <c r="A288" s="220"/>
      <c r="B288" s="221"/>
      <c r="C288" s="255" t="s">
        <v>557</v>
      </c>
      <c r="D288" s="242"/>
      <c r="E288" s="242"/>
      <c r="F288" s="242"/>
      <c r="G288" s="242"/>
      <c r="H288" s="222"/>
      <c r="I288" s="222"/>
      <c r="J288" s="222"/>
      <c r="K288" s="222"/>
      <c r="L288" s="222"/>
      <c r="M288" s="222"/>
      <c r="N288" s="222"/>
      <c r="O288" s="222"/>
      <c r="P288" s="222"/>
      <c r="Q288" s="222"/>
      <c r="R288" s="222"/>
      <c r="S288" s="222"/>
      <c r="T288" s="222"/>
      <c r="U288" s="222"/>
      <c r="V288" s="222"/>
      <c r="W288" s="222"/>
      <c r="X288" s="222"/>
      <c r="Y288" s="213"/>
      <c r="Z288" s="213"/>
      <c r="AA288" s="213"/>
      <c r="AB288" s="213"/>
      <c r="AC288" s="213"/>
      <c r="AD288" s="213"/>
      <c r="AE288" s="213"/>
      <c r="AF288" s="213"/>
      <c r="AG288" s="213" t="s">
        <v>196</v>
      </c>
      <c r="AH288" s="213"/>
      <c r="AI288" s="213"/>
      <c r="AJ288" s="213"/>
      <c r="AK288" s="213"/>
      <c r="AL288" s="213"/>
      <c r="AM288" s="213"/>
      <c r="AN288" s="213"/>
      <c r="AO288" s="213"/>
      <c r="AP288" s="213"/>
      <c r="AQ288" s="213"/>
      <c r="AR288" s="213"/>
      <c r="AS288" s="213"/>
      <c r="AT288" s="213"/>
      <c r="AU288" s="213"/>
      <c r="AV288" s="213"/>
      <c r="AW288" s="213"/>
      <c r="AX288" s="213"/>
      <c r="AY288" s="213"/>
      <c r="AZ288" s="213"/>
      <c r="BA288" s="240" t="str">
        <f>C288</f>
        <v>OCELOVÉ KONSTRUKCE V PROSTORU STÁJE MUSÍ BÝT OPATŘENY NÁTĚROVÝM SYSTÉMEM PRO STUPEŇ KOROZNÍ ATMOSFÉRY C4 DLE ČSN EN ISO 12944-2, ŽIVOTNOST NÁTĚROVÉHO SYSTÉMU DLE ČSN EN ISO 12944-5: VYSOKÁ /H/. OCELOVÉ SLOUPY, KTERÉ JSOU NA STYKU SE ZVÍŘATY, BUDOU DO VÝŠKY +2,00 OPATŘENY NÁTĚREM S ATESTEM NA STYK S PITNOU VODOU.</v>
      </c>
      <c r="BB288" s="213"/>
      <c r="BC288" s="213"/>
      <c r="BD288" s="213"/>
      <c r="BE288" s="213"/>
      <c r="BF288" s="213"/>
      <c r="BG288" s="213"/>
      <c r="BH288" s="213"/>
    </row>
    <row r="289" spans="1:33" x14ac:dyDescent="0.2">
      <c r="A289" s="3"/>
      <c r="B289" s="4"/>
      <c r="C289" s="258"/>
      <c r="D289" s="6"/>
      <c r="E289" s="3"/>
      <c r="F289" s="3"/>
      <c r="G289" s="3"/>
      <c r="H289" s="3"/>
      <c r="I289" s="3"/>
      <c r="J289" s="3"/>
      <c r="K289" s="3"/>
      <c r="L289" s="3"/>
      <c r="M289" s="3"/>
      <c r="N289" s="3"/>
      <c r="O289" s="3"/>
      <c r="P289" s="3"/>
      <c r="Q289" s="3"/>
      <c r="R289" s="3"/>
      <c r="S289" s="3"/>
      <c r="T289" s="3"/>
      <c r="U289" s="3"/>
      <c r="V289" s="3"/>
      <c r="W289" s="3"/>
      <c r="X289" s="3"/>
      <c r="AE289">
        <v>15</v>
      </c>
      <c r="AF289">
        <v>21</v>
      </c>
      <c r="AG289" t="s">
        <v>164</v>
      </c>
    </row>
    <row r="290" spans="1:33" x14ac:dyDescent="0.2">
      <c r="A290" s="216"/>
      <c r="B290" s="217" t="s">
        <v>29</v>
      </c>
      <c r="C290" s="259"/>
      <c r="D290" s="218"/>
      <c r="E290" s="219"/>
      <c r="F290" s="219"/>
      <c r="G290" s="251">
        <f>G8+G50+G71+G104+G130+G142+G150+G183+G196+G198+G209+G216+G230+G243+G274+G277</f>
        <v>0</v>
      </c>
      <c r="H290" s="3"/>
      <c r="I290" s="3"/>
      <c r="J290" s="3"/>
      <c r="K290" s="3"/>
      <c r="L290" s="3"/>
      <c r="M290" s="3"/>
      <c r="N290" s="3"/>
      <c r="O290" s="3"/>
      <c r="P290" s="3"/>
      <c r="Q290" s="3"/>
      <c r="R290" s="3"/>
      <c r="S290" s="3"/>
      <c r="T290" s="3"/>
      <c r="U290" s="3"/>
      <c r="V290" s="3"/>
      <c r="W290" s="3"/>
      <c r="X290" s="3"/>
      <c r="AE290">
        <f>SUMIF(L7:L288,AE289,G7:G288)</f>
        <v>0</v>
      </c>
      <c r="AF290">
        <f>SUMIF(L7:L288,AF289,G7:G288)</f>
        <v>0</v>
      </c>
      <c r="AG290" t="s">
        <v>558</v>
      </c>
    </row>
    <row r="291" spans="1:33" x14ac:dyDescent="0.2">
      <c r="C291" s="260"/>
      <c r="D291" s="10"/>
      <c r="AG291" t="s">
        <v>563</v>
      </c>
    </row>
    <row r="292" spans="1:33" x14ac:dyDescent="0.2">
      <c r="D292" s="10"/>
    </row>
    <row r="293" spans="1:33" x14ac:dyDescent="0.2">
      <c r="D293" s="10"/>
    </row>
    <row r="294" spans="1:33" x14ac:dyDescent="0.2">
      <c r="D294" s="10"/>
    </row>
    <row r="295" spans="1:33" x14ac:dyDescent="0.2">
      <c r="D295" s="10"/>
    </row>
    <row r="296" spans="1:33" x14ac:dyDescent="0.2">
      <c r="D296" s="10"/>
    </row>
    <row r="297" spans="1:33" x14ac:dyDescent="0.2">
      <c r="D297" s="10"/>
    </row>
    <row r="298" spans="1:33" x14ac:dyDescent="0.2">
      <c r="D298" s="10"/>
    </row>
    <row r="299" spans="1:33" x14ac:dyDescent="0.2">
      <c r="D299" s="10"/>
    </row>
    <row r="300" spans="1:33" x14ac:dyDescent="0.2">
      <c r="D300" s="10"/>
    </row>
    <row r="301" spans="1:33" x14ac:dyDescent="0.2">
      <c r="D301" s="10"/>
    </row>
    <row r="302" spans="1:33" x14ac:dyDescent="0.2">
      <c r="D302" s="10"/>
    </row>
    <row r="303" spans="1:33" x14ac:dyDescent="0.2">
      <c r="D303" s="10"/>
    </row>
    <row r="304" spans="1:33"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lZ6mLOxRry70V+IW86fV4QEReoTc3mpMRSYg2ttGC+pIsQKfAbLmsNuzmVuTFWMsmBOUVp8rOHpD6YD8JZIPA==" saltValue="IIRFZAjj9kuvnCcJvO1y9A==" spinCount="100000" sheet="1"/>
  <mergeCells count="154">
    <mergeCell ref="C285:G285"/>
    <mergeCell ref="C286:G286"/>
    <mergeCell ref="C287:G287"/>
    <mergeCell ref="C288:G288"/>
    <mergeCell ref="C276:G276"/>
    <mergeCell ref="C279:G279"/>
    <mergeCell ref="C280:G280"/>
    <mergeCell ref="C282:G282"/>
    <mergeCell ref="C283:G283"/>
    <mergeCell ref="C284:G284"/>
    <mergeCell ref="C265:G265"/>
    <mergeCell ref="C266:G266"/>
    <mergeCell ref="C267:G267"/>
    <mergeCell ref="C268:G268"/>
    <mergeCell ref="C270:G270"/>
    <mergeCell ref="C273:G273"/>
    <mergeCell ref="C258:G258"/>
    <mergeCell ref="C259:G259"/>
    <mergeCell ref="C260:G260"/>
    <mergeCell ref="C261:G261"/>
    <mergeCell ref="C262:G262"/>
    <mergeCell ref="C263:G263"/>
    <mergeCell ref="C249:G249"/>
    <mergeCell ref="C251:G251"/>
    <mergeCell ref="C252:G252"/>
    <mergeCell ref="C254:G254"/>
    <mergeCell ref="C255:G255"/>
    <mergeCell ref="C256:G256"/>
    <mergeCell ref="C240:G240"/>
    <mergeCell ref="C242:G242"/>
    <mergeCell ref="C245:G245"/>
    <mergeCell ref="C246:G246"/>
    <mergeCell ref="C247:G247"/>
    <mergeCell ref="C248:G248"/>
    <mergeCell ref="C228:G228"/>
    <mergeCell ref="C232:G232"/>
    <mergeCell ref="C233:G233"/>
    <mergeCell ref="C235:G235"/>
    <mergeCell ref="C237:G237"/>
    <mergeCell ref="C238:G238"/>
    <mergeCell ref="C206:G206"/>
    <mergeCell ref="C208:G208"/>
    <mergeCell ref="C215:G215"/>
    <mergeCell ref="C219:G219"/>
    <mergeCell ref="C221:G221"/>
    <mergeCell ref="C227:G227"/>
    <mergeCell ref="C191:G191"/>
    <mergeCell ref="C193:G193"/>
    <mergeCell ref="C200:G200"/>
    <mergeCell ref="C202:G202"/>
    <mergeCell ref="C203:G203"/>
    <mergeCell ref="C205:G205"/>
    <mergeCell ref="C179:G179"/>
    <mergeCell ref="C180:G180"/>
    <mergeCell ref="C182:G182"/>
    <mergeCell ref="C186:G186"/>
    <mergeCell ref="C188:G188"/>
    <mergeCell ref="C190:G190"/>
    <mergeCell ref="C165:G165"/>
    <mergeCell ref="C167:G167"/>
    <mergeCell ref="C172:G172"/>
    <mergeCell ref="C174:G174"/>
    <mergeCell ref="C176:G176"/>
    <mergeCell ref="C177:G177"/>
    <mergeCell ref="C155:G155"/>
    <mergeCell ref="C156:G156"/>
    <mergeCell ref="C158:G158"/>
    <mergeCell ref="C159:G159"/>
    <mergeCell ref="C161:G161"/>
    <mergeCell ref="C163:G163"/>
    <mergeCell ref="C140:G140"/>
    <mergeCell ref="C145:G145"/>
    <mergeCell ref="C146:G146"/>
    <mergeCell ref="C148:G148"/>
    <mergeCell ref="C149:G149"/>
    <mergeCell ref="C152:G152"/>
    <mergeCell ref="C127:G127"/>
    <mergeCell ref="C132:G132"/>
    <mergeCell ref="C133:G133"/>
    <mergeCell ref="C134:G134"/>
    <mergeCell ref="C136:G136"/>
    <mergeCell ref="C138:G138"/>
    <mergeCell ref="C115:G115"/>
    <mergeCell ref="C119:G119"/>
    <mergeCell ref="C120:G120"/>
    <mergeCell ref="C122:G122"/>
    <mergeCell ref="C123:G123"/>
    <mergeCell ref="C125:G125"/>
    <mergeCell ref="C106:G106"/>
    <mergeCell ref="C107:G107"/>
    <mergeCell ref="C109:G109"/>
    <mergeCell ref="C110:G110"/>
    <mergeCell ref="C112:G112"/>
    <mergeCell ref="C113:G113"/>
    <mergeCell ref="C95:G95"/>
    <mergeCell ref="C97:G97"/>
    <mergeCell ref="C98:G98"/>
    <mergeCell ref="C100:G100"/>
    <mergeCell ref="C102:G102"/>
    <mergeCell ref="C103:G103"/>
    <mergeCell ref="C86:G86"/>
    <mergeCell ref="C87:G87"/>
    <mergeCell ref="C89:G89"/>
    <mergeCell ref="C90:G90"/>
    <mergeCell ref="C91:G91"/>
    <mergeCell ref="C93:G93"/>
    <mergeCell ref="C76:G76"/>
    <mergeCell ref="C78:G78"/>
    <mergeCell ref="C79:G79"/>
    <mergeCell ref="C81:G81"/>
    <mergeCell ref="C83:G83"/>
    <mergeCell ref="C84:G84"/>
    <mergeCell ref="C67:G67"/>
    <mergeCell ref="C69:G69"/>
    <mergeCell ref="C70:G70"/>
    <mergeCell ref="C73:G73"/>
    <mergeCell ref="C74:G74"/>
    <mergeCell ref="C75:G75"/>
    <mergeCell ref="C55:G55"/>
    <mergeCell ref="C57:G57"/>
    <mergeCell ref="C59:G59"/>
    <mergeCell ref="C61:G61"/>
    <mergeCell ref="C63:G63"/>
    <mergeCell ref="C65:G65"/>
    <mergeCell ref="C42:G42"/>
    <mergeCell ref="C44:G44"/>
    <mergeCell ref="C48:G48"/>
    <mergeCell ref="C49:G49"/>
    <mergeCell ref="C52:G52"/>
    <mergeCell ref="C53:G53"/>
    <mergeCell ref="C32:G32"/>
    <mergeCell ref="C33:G33"/>
    <mergeCell ref="C34:G34"/>
    <mergeCell ref="C37:G37"/>
    <mergeCell ref="C38:G38"/>
    <mergeCell ref="C40:G40"/>
    <mergeCell ref="C23:G23"/>
    <mergeCell ref="C24:G24"/>
    <mergeCell ref="C25:G25"/>
    <mergeCell ref="C26:G26"/>
    <mergeCell ref="C28:G28"/>
    <mergeCell ref="C29:G29"/>
    <mergeCell ref="C14:G14"/>
    <mergeCell ref="C15:G15"/>
    <mergeCell ref="C17:G17"/>
    <mergeCell ref="C18:G18"/>
    <mergeCell ref="C20:G20"/>
    <mergeCell ref="C21:G2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950D6-3D75-4DBF-B1CF-FA237C93A62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48</v>
      </c>
      <c r="C3" s="202" t="s">
        <v>49</v>
      </c>
      <c r="D3" s="200"/>
      <c r="E3" s="200"/>
      <c r="F3" s="200"/>
      <c r="G3" s="201"/>
      <c r="AC3" s="178" t="s">
        <v>153</v>
      </c>
      <c r="AG3" t="s">
        <v>154</v>
      </c>
    </row>
    <row r="4" spans="1:60" ht="24.95" customHeight="1" x14ac:dyDescent="0.2">
      <c r="A4" s="203" t="s">
        <v>9</v>
      </c>
      <c r="B4" s="204" t="s">
        <v>52</v>
      </c>
      <c r="C4" s="205" t="s">
        <v>53</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86</v>
      </c>
      <c r="C8" s="252" t="s">
        <v>87</v>
      </c>
      <c r="D8" s="229"/>
      <c r="E8" s="230"/>
      <c r="F8" s="231"/>
      <c r="G8" s="231">
        <f>SUMIF(AG9:AG18,"&lt;&gt;NOR",G9:G18)</f>
        <v>0</v>
      </c>
      <c r="H8" s="231"/>
      <c r="I8" s="231">
        <f>SUM(I9:I18)</f>
        <v>0</v>
      </c>
      <c r="J8" s="231"/>
      <c r="K8" s="231">
        <f>SUM(K9:K18)</f>
        <v>0</v>
      </c>
      <c r="L8" s="231"/>
      <c r="M8" s="231">
        <f>SUM(M9:M18)</f>
        <v>0</v>
      </c>
      <c r="N8" s="231"/>
      <c r="O8" s="231">
        <f>SUM(O9:O18)</f>
        <v>22.459999999999997</v>
      </c>
      <c r="P8" s="231"/>
      <c r="Q8" s="231">
        <f>SUM(Q9:Q18)</f>
        <v>0</v>
      </c>
      <c r="R8" s="231"/>
      <c r="S8" s="231"/>
      <c r="T8" s="232"/>
      <c r="U8" s="226"/>
      <c r="V8" s="226">
        <f>SUM(V9:V18)</f>
        <v>289.79000000000002</v>
      </c>
      <c r="W8" s="226"/>
      <c r="X8" s="226"/>
      <c r="AG8" t="s">
        <v>178</v>
      </c>
    </row>
    <row r="9" spans="1:60" outlineLevel="1" x14ac:dyDescent="0.2">
      <c r="A9" s="233">
        <v>1</v>
      </c>
      <c r="B9" s="234" t="s">
        <v>564</v>
      </c>
      <c r="C9" s="253" t="s">
        <v>565</v>
      </c>
      <c r="D9" s="235" t="s">
        <v>181</v>
      </c>
      <c r="E9" s="236">
        <v>0.67600000000000005</v>
      </c>
      <c r="F9" s="237"/>
      <c r="G9" s="238">
        <f>ROUND(E9*F9,2)</f>
        <v>0</v>
      </c>
      <c r="H9" s="237"/>
      <c r="I9" s="238">
        <f>ROUND(E9*H9,2)</f>
        <v>0</v>
      </c>
      <c r="J9" s="237"/>
      <c r="K9" s="238">
        <f>ROUND(E9*J9,2)</f>
        <v>0</v>
      </c>
      <c r="L9" s="238">
        <v>21</v>
      </c>
      <c r="M9" s="238">
        <f>G9*(1+L9/100)</f>
        <v>0</v>
      </c>
      <c r="N9" s="238">
        <v>2.5249999999999999</v>
      </c>
      <c r="O9" s="238">
        <f>ROUND(E9*N9,2)</f>
        <v>1.71</v>
      </c>
      <c r="P9" s="238">
        <v>0</v>
      </c>
      <c r="Q9" s="238">
        <f>ROUND(E9*P9,2)</f>
        <v>0</v>
      </c>
      <c r="R9" s="238" t="s">
        <v>256</v>
      </c>
      <c r="S9" s="238" t="s">
        <v>183</v>
      </c>
      <c r="T9" s="239" t="s">
        <v>566</v>
      </c>
      <c r="U9" s="222">
        <v>0.48</v>
      </c>
      <c r="V9" s="222">
        <f>ROUND(E9*U9,2)</f>
        <v>0.32</v>
      </c>
      <c r="W9" s="222"/>
      <c r="X9" s="222" t="s">
        <v>184</v>
      </c>
      <c r="Y9" s="213"/>
      <c r="Z9" s="213"/>
      <c r="AA9" s="213"/>
      <c r="AB9" s="213"/>
      <c r="AC9" s="213"/>
      <c r="AD9" s="213"/>
      <c r="AE9" s="213"/>
      <c r="AF9" s="213"/>
      <c r="AG9" s="213" t="s">
        <v>185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20"/>
      <c r="B10" s="221"/>
      <c r="C10" s="254" t="s">
        <v>567</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22.5" outlineLevel="1" x14ac:dyDescent="0.2">
      <c r="A11" s="233">
        <v>2</v>
      </c>
      <c r="B11" s="234" t="s">
        <v>568</v>
      </c>
      <c r="C11" s="253" t="s">
        <v>569</v>
      </c>
      <c r="D11" s="235" t="s">
        <v>266</v>
      </c>
      <c r="E11" s="236">
        <v>166</v>
      </c>
      <c r="F11" s="237"/>
      <c r="G11" s="238">
        <f>ROUND(E11*F11,2)</f>
        <v>0</v>
      </c>
      <c r="H11" s="237"/>
      <c r="I11" s="238">
        <f>ROUND(E11*H11,2)</f>
        <v>0</v>
      </c>
      <c r="J11" s="237"/>
      <c r="K11" s="238">
        <f>ROUND(E11*J11,2)</f>
        <v>0</v>
      </c>
      <c r="L11" s="238">
        <v>21</v>
      </c>
      <c r="M11" s="238">
        <f>G11*(1+L11/100)</f>
        <v>0</v>
      </c>
      <c r="N11" s="238">
        <v>1.353E-2</v>
      </c>
      <c r="O11" s="238">
        <f>ROUND(E11*N11,2)</f>
        <v>2.25</v>
      </c>
      <c r="P11" s="238">
        <v>0</v>
      </c>
      <c r="Q11" s="238">
        <f>ROUND(E11*P11,2)</f>
        <v>0</v>
      </c>
      <c r="R11" s="238" t="s">
        <v>570</v>
      </c>
      <c r="S11" s="238" t="s">
        <v>183</v>
      </c>
      <c r="T11" s="239" t="s">
        <v>566</v>
      </c>
      <c r="U11" s="222">
        <v>1.06</v>
      </c>
      <c r="V11" s="222">
        <f>ROUND(E11*U11,2)</f>
        <v>175.96</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571</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33">
        <v>3</v>
      </c>
      <c r="B13" s="234" t="s">
        <v>572</v>
      </c>
      <c r="C13" s="253" t="s">
        <v>573</v>
      </c>
      <c r="D13" s="235" t="s">
        <v>266</v>
      </c>
      <c r="E13" s="236">
        <v>56</v>
      </c>
      <c r="F13" s="237"/>
      <c r="G13" s="238">
        <f>ROUND(E13*F13,2)</f>
        <v>0</v>
      </c>
      <c r="H13" s="237"/>
      <c r="I13" s="238">
        <f>ROUND(E13*H13,2)</f>
        <v>0</v>
      </c>
      <c r="J13" s="237"/>
      <c r="K13" s="238">
        <f>ROUND(E13*J13,2)</f>
        <v>0</v>
      </c>
      <c r="L13" s="238">
        <v>21</v>
      </c>
      <c r="M13" s="238">
        <f>G13*(1+L13/100)</f>
        <v>0</v>
      </c>
      <c r="N13" s="238">
        <v>1.831E-2</v>
      </c>
      <c r="O13" s="238">
        <f>ROUND(E13*N13,2)</f>
        <v>1.03</v>
      </c>
      <c r="P13" s="238">
        <v>0</v>
      </c>
      <c r="Q13" s="238">
        <f>ROUND(E13*P13,2)</f>
        <v>0</v>
      </c>
      <c r="R13" s="238" t="s">
        <v>570</v>
      </c>
      <c r="S13" s="238" t="s">
        <v>183</v>
      </c>
      <c r="T13" s="239" t="s">
        <v>566</v>
      </c>
      <c r="U13" s="222">
        <v>1.29</v>
      </c>
      <c r="V13" s="222">
        <f>ROUND(E13*U13,2)</f>
        <v>72.239999999999995</v>
      </c>
      <c r="W13" s="222"/>
      <c r="X13" s="222" t="s">
        <v>184</v>
      </c>
      <c r="Y13" s="213"/>
      <c r="Z13" s="213"/>
      <c r="AA13" s="213"/>
      <c r="AB13" s="213"/>
      <c r="AC13" s="213"/>
      <c r="AD13" s="213"/>
      <c r="AE13" s="213"/>
      <c r="AF13" s="213"/>
      <c r="AG13" s="213" t="s">
        <v>185</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20"/>
      <c r="B14" s="221"/>
      <c r="C14" s="254" t="s">
        <v>571</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22.5" outlineLevel="1" x14ac:dyDescent="0.2">
      <c r="A15" s="233">
        <v>4</v>
      </c>
      <c r="B15" s="234" t="s">
        <v>574</v>
      </c>
      <c r="C15" s="253" t="s">
        <v>575</v>
      </c>
      <c r="D15" s="235" t="s">
        <v>181</v>
      </c>
      <c r="E15" s="236">
        <v>6.8940000000000001</v>
      </c>
      <c r="F15" s="237"/>
      <c r="G15" s="238">
        <f>ROUND(E15*F15,2)</f>
        <v>0</v>
      </c>
      <c r="H15" s="237"/>
      <c r="I15" s="238">
        <f>ROUND(E15*H15,2)</f>
        <v>0</v>
      </c>
      <c r="J15" s="237"/>
      <c r="K15" s="238">
        <f>ROUND(E15*J15,2)</f>
        <v>0</v>
      </c>
      <c r="L15" s="238">
        <v>21</v>
      </c>
      <c r="M15" s="238">
        <f>G15*(1+L15/100)</f>
        <v>0</v>
      </c>
      <c r="N15" s="238">
        <v>2.5249999999999999</v>
      </c>
      <c r="O15" s="238">
        <f>ROUND(E15*N15,2)</f>
        <v>17.41</v>
      </c>
      <c r="P15" s="238">
        <v>0</v>
      </c>
      <c r="Q15" s="238">
        <f>ROUND(E15*P15,2)</f>
        <v>0</v>
      </c>
      <c r="R15" s="238" t="s">
        <v>570</v>
      </c>
      <c r="S15" s="238" t="s">
        <v>183</v>
      </c>
      <c r="T15" s="239" t="s">
        <v>566</v>
      </c>
      <c r="U15" s="222">
        <v>5.6</v>
      </c>
      <c r="V15" s="222">
        <f>ROUND(E15*U15,2)</f>
        <v>38.61</v>
      </c>
      <c r="W15" s="222"/>
      <c r="X15" s="222" t="s">
        <v>184</v>
      </c>
      <c r="Y15" s="213"/>
      <c r="Z15" s="213"/>
      <c r="AA15" s="213"/>
      <c r="AB15" s="213"/>
      <c r="AC15" s="213"/>
      <c r="AD15" s="213"/>
      <c r="AE15" s="213"/>
      <c r="AF15" s="213"/>
      <c r="AG15" s="213" t="s">
        <v>190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576</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43">
        <v>5</v>
      </c>
      <c r="B17" s="244" t="s">
        <v>334</v>
      </c>
      <c r="C17" s="256" t="s">
        <v>335</v>
      </c>
      <c r="D17" s="245" t="s">
        <v>227</v>
      </c>
      <c r="E17" s="246">
        <v>4.16</v>
      </c>
      <c r="F17" s="247"/>
      <c r="G17" s="248">
        <f>ROUND(E17*F17,2)</f>
        <v>0</v>
      </c>
      <c r="H17" s="247"/>
      <c r="I17" s="248">
        <f>ROUND(E17*H17,2)</f>
        <v>0</v>
      </c>
      <c r="J17" s="247"/>
      <c r="K17" s="248">
        <f>ROUND(E17*J17,2)</f>
        <v>0</v>
      </c>
      <c r="L17" s="248">
        <v>21</v>
      </c>
      <c r="M17" s="248">
        <f>G17*(1+L17/100)</f>
        <v>0</v>
      </c>
      <c r="N17" s="248">
        <v>1.41E-2</v>
      </c>
      <c r="O17" s="248">
        <f>ROUND(E17*N17,2)</f>
        <v>0.06</v>
      </c>
      <c r="P17" s="248">
        <v>0</v>
      </c>
      <c r="Q17" s="248">
        <f>ROUND(E17*P17,2)</f>
        <v>0</v>
      </c>
      <c r="R17" s="248" t="s">
        <v>256</v>
      </c>
      <c r="S17" s="248" t="s">
        <v>183</v>
      </c>
      <c r="T17" s="249" t="s">
        <v>566</v>
      </c>
      <c r="U17" s="222">
        <v>0.4</v>
      </c>
      <c r="V17" s="222">
        <f>ROUND(E17*U17,2)</f>
        <v>1.66</v>
      </c>
      <c r="W17" s="222"/>
      <c r="X17" s="222" t="s">
        <v>184</v>
      </c>
      <c r="Y17" s="213"/>
      <c r="Z17" s="213"/>
      <c r="AA17" s="213"/>
      <c r="AB17" s="213"/>
      <c r="AC17" s="213"/>
      <c r="AD17" s="213"/>
      <c r="AE17" s="213"/>
      <c r="AF17" s="213"/>
      <c r="AG17" s="213" t="s">
        <v>185</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1" x14ac:dyDescent="0.2">
      <c r="A18" s="243">
        <v>6</v>
      </c>
      <c r="B18" s="244" t="s">
        <v>336</v>
      </c>
      <c r="C18" s="256" t="s">
        <v>337</v>
      </c>
      <c r="D18" s="245" t="s">
        <v>227</v>
      </c>
      <c r="E18" s="246">
        <v>4.16</v>
      </c>
      <c r="F18" s="247"/>
      <c r="G18" s="248">
        <f>ROUND(E18*F18,2)</f>
        <v>0</v>
      </c>
      <c r="H18" s="247"/>
      <c r="I18" s="248">
        <f>ROUND(E18*H18,2)</f>
        <v>0</v>
      </c>
      <c r="J18" s="247"/>
      <c r="K18" s="248">
        <f>ROUND(E18*J18,2)</f>
        <v>0</v>
      </c>
      <c r="L18" s="248">
        <v>21</v>
      </c>
      <c r="M18" s="248">
        <f>G18*(1+L18/100)</f>
        <v>0</v>
      </c>
      <c r="N18" s="248">
        <v>0</v>
      </c>
      <c r="O18" s="248">
        <f>ROUND(E18*N18,2)</f>
        <v>0</v>
      </c>
      <c r="P18" s="248">
        <v>0</v>
      </c>
      <c r="Q18" s="248">
        <f>ROUND(E18*P18,2)</f>
        <v>0</v>
      </c>
      <c r="R18" s="248" t="s">
        <v>256</v>
      </c>
      <c r="S18" s="248" t="s">
        <v>183</v>
      </c>
      <c r="T18" s="249" t="s">
        <v>566</v>
      </c>
      <c r="U18" s="222">
        <v>0.24</v>
      </c>
      <c r="V18" s="222">
        <f>ROUND(E18*U18,2)</f>
        <v>1</v>
      </c>
      <c r="W18" s="222"/>
      <c r="X18" s="222" t="s">
        <v>184</v>
      </c>
      <c r="Y18" s="213"/>
      <c r="Z18" s="213"/>
      <c r="AA18" s="213"/>
      <c r="AB18" s="213"/>
      <c r="AC18" s="213"/>
      <c r="AD18" s="213"/>
      <c r="AE18" s="213"/>
      <c r="AF18" s="213"/>
      <c r="AG18" s="213" t="s">
        <v>185</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x14ac:dyDescent="0.2">
      <c r="A19" s="227" t="s">
        <v>177</v>
      </c>
      <c r="B19" s="228" t="s">
        <v>114</v>
      </c>
      <c r="C19" s="252" t="s">
        <v>115</v>
      </c>
      <c r="D19" s="229"/>
      <c r="E19" s="230"/>
      <c r="F19" s="231"/>
      <c r="G19" s="231">
        <f>SUMIF(AG20:AG27,"&lt;&gt;NOR",G20:G27)</f>
        <v>0</v>
      </c>
      <c r="H19" s="231"/>
      <c r="I19" s="231">
        <f>SUM(I20:I27)</f>
        <v>0</v>
      </c>
      <c r="J19" s="231"/>
      <c r="K19" s="231">
        <f>SUM(K20:K27)</f>
        <v>0</v>
      </c>
      <c r="L19" s="231"/>
      <c r="M19" s="231">
        <f>SUM(M20:M27)</f>
        <v>0</v>
      </c>
      <c r="N19" s="231"/>
      <c r="O19" s="231">
        <f>SUM(O20:O27)</f>
        <v>0.11</v>
      </c>
      <c r="P19" s="231"/>
      <c r="Q19" s="231">
        <f>SUM(Q20:Q27)</f>
        <v>0</v>
      </c>
      <c r="R19" s="231"/>
      <c r="S19" s="231"/>
      <c r="T19" s="232"/>
      <c r="U19" s="226"/>
      <c r="V19" s="226">
        <f>SUM(V20:V27)</f>
        <v>220.56</v>
      </c>
      <c r="W19" s="226"/>
      <c r="X19" s="226"/>
      <c r="AG19" t="s">
        <v>178</v>
      </c>
    </row>
    <row r="20" spans="1:60" ht="33.75" outlineLevel="1" x14ac:dyDescent="0.2">
      <c r="A20" s="233">
        <v>7</v>
      </c>
      <c r="B20" s="234" t="s">
        <v>577</v>
      </c>
      <c r="C20" s="253" t="s">
        <v>578</v>
      </c>
      <c r="D20" s="235" t="s">
        <v>266</v>
      </c>
      <c r="E20" s="236">
        <v>84</v>
      </c>
      <c r="F20" s="237"/>
      <c r="G20" s="238">
        <f>ROUND(E20*F20,2)</f>
        <v>0</v>
      </c>
      <c r="H20" s="237"/>
      <c r="I20" s="238">
        <f>ROUND(E20*H20,2)</f>
        <v>0</v>
      </c>
      <c r="J20" s="237"/>
      <c r="K20" s="238">
        <f>ROUND(E20*J20,2)</f>
        <v>0</v>
      </c>
      <c r="L20" s="238">
        <v>21</v>
      </c>
      <c r="M20" s="238">
        <f>G20*(1+L20/100)</f>
        <v>0</v>
      </c>
      <c r="N20" s="238">
        <v>2.5000000000000001E-4</v>
      </c>
      <c r="O20" s="238">
        <f>ROUND(E20*N20,2)</f>
        <v>0.02</v>
      </c>
      <c r="P20" s="238">
        <v>0</v>
      </c>
      <c r="Q20" s="238">
        <f>ROUND(E20*P20,2)</f>
        <v>0</v>
      </c>
      <c r="R20" s="238" t="s">
        <v>256</v>
      </c>
      <c r="S20" s="238" t="s">
        <v>183</v>
      </c>
      <c r="T20" s="239" t="s">
        <v>566</v>
      </c>
      <c r="U20" s="222">
        <v>0.5</v>
      </c>
      <c r="V20" s="222">
        <f>ROUND(E20*U20,2)</f>
        <v>42</v>
      </c>
      <c r="W20" s="222"/>
      <c r="X20" s="222" t="s">
        <v>184</v>
      </c>
      <c r="Y20" s="213"/>
      <c r="Z20" s="213"/>
      <c r="AA20" s="213"/>
      <c r="AB20" s="213"/>
      <c r="AC20" s="213"/>
      <c r="AD20" s="213"/>
      <c r="AE20" s="213"/>
      <c r="AF20" s="213"/>
      <c r="AG20" s="213" t="s">
        <v>190</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20"/>
      <c r="B21" s="221"/>
      <c r="C21" s="254" t="s">
        <v>388</v>
      </c>
      <c r="D21" s="241"/>
      <c r="E21" s="241"/>
      <c r="F21" s="241"/>
      <c r="G21" s="241"/>
      <c r="H21" s="222"/>
      <c r="I21" s="222"/>
      <c r="J21" s="222"/>
      <c r="K21" s="222"/>
      <c r="L21" s="222"/>
      <c r="M21" s="222"/>
      <c r="N21" s="222"/>
      <c r="O21" s="222"/>
      <c r="P21" s="222"/>
      <c r="Q21" s="222"/>
      <c r="R21" s="222"/>
      <c r="S21" s="222"/>
      <c r="T21" s="222"/>
      <c r="U21" s="222"/>
      <c r="V21" s="222"/>
      <c r="W21" s="222"/>
      <c r="X21" s="222"/>
      <c r="Y21" s="213"/>
      <c r="Z21" s="213"/>
      <c r="AA21" s="213"/>
      <c r="AB21" s="213"/>
      <c r="AC21" s="213"/>
      <c r="AD21" s="213"/>
      <c r="AE21" s="213"/>
      <c r="AF21" s="213"/>
      <c r="AG21" s="213" t="s">
        <v>187</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33.75" outlineLevel="1" x14ac:dyDescent="0.2">
      <c r="A22" s="233">
        <v>8</v>
      </c>
      <c r="B22" s="234" t="s">
        <v>390</v>
      </c>
      <c r="C22" s="253" t="s">
        <v>391</v>
      </c>
      <c r="D22" s="235" t="s">
        <v>266</v>
      </c>
      <c r="E22" s="236">
        <v>82</v>
      </c>
      <c r="F22" s="237"/>
      <c r="G22" s="238">
        <f>ROUND(E22*F22,2)</f>
        <v>0</v>
      </c>
      <c r="H22" s="237"/>
      <c r="I22" s="238">
        <f>ROUND(E22*H22,2)</f>
        <v>0</v>
      </c>
      <c r="J22" s="237"/>
      <c r="K22" s="238">
        <f>ROUND(E22*J22,2)</f>
        <v>0</v>
      </c>
      <c r="L22" s="238">
        <v>21</v>
      </c>
      <c r="M22" s="238">
        <f>G22*(1+L22/100)</f>
        <v>0</v>
      </c>
      <c r="N22" s="238">
        <v>4.4000000000000002E-4</v>
      </c>
      <c r="O22" s="238">
        <f>ROUND(E22*N22,2)</f>
        <v>0.04</v>
      </c>
      <c r="P22" s="238">
        <v>0</v>
      </c>
      <c r="Q22" s="238">
        <f>ROUND(E22*P22,2)</f>
        <v>0</v>
      </c>
      <c r="R22" s="238" t="s">
        <v>256</v>
      </c>
      <c r="S22" s="238" t="s">
        <v>183</v>
      </c>
      <c r="T22" s="239" t="s">
        <v>566</v>
      </c>
      <c r="U22" s="222">
        <v>1.08</v>
      </c>
      <c r="V22" s="222">
        <f>ROUND(E22*U22,2)</f>
        <v>88.56</v>
      </c>
      <c r="W22" s="222"/>
      <c r="X22" s="222" t="s">
        <v>184</v>
      </c>
      <c r="Y22" s="213"/>
      <c r="Z22" s="213"/>
      <c r="AA22" s="213"/>
      <c r="AB22" s="213"/>
      <c r="AC22" s="213"/>
      <c r="AD22" s="213"/>
      <c r="AE22" s="213"/>
      <c r="AF22" s="213"/>
      <c r="AG22" s="213" t="s">
        <v>190</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20"/>
      <c r="B23" s="221"/>
      <c r="C23" s="254" t="s">
        <v>388</v>
      </c>
      <c r="D23" s="241"/>
      <c r="E23" s="241"/>
      <c r="F23" s="241"/>
      <c r="G23" s="241"/>
      <c r="H23" s="222"/>
      <c r="I23" s="222"/>
      <c r="J23" s="222"/>
      <c r="K23" s="222"/>
      <c r="L23" s="222"/>
      <c r="M23" s="222"/>
      <c r="N23" s="222"/>
      <c r="O23" s="222"/>
      <c r="P23" s="222"/>
      <c r="Q23" s="222"/>
      <c r="R23" s="222"/>
      <c r="S23" s="222"/>
      <c r="T23" s="222"/>
      <c r="U23" s="222"/>
      <c r="V23" s="222"/>
      <c r="W23" s="222"/>
      <c r="X23" s="222"/>
      <c r="Y23" s="213"/>
      <c r="Z23" s="213"/>
      <c r="AA23" s="213"/>
      <c r="AB23" s="213"/>
      <c r="AC23" s="213"/>
      <c r="AD23" s="213"/>
      <c r="AE23" s="213"/>
      <c r="AF23" s="213"/>
      <c r="AG23" s="213" t="s">
        <v>187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33.75" outlineLevel="1" x14ac:dyDescent="0.2">
      <c r="A24" s="233">
        <v>9</v>
      </c>
      <c r="B24" s="234" t="s">
        <v>579</v>
      </c>
      <c r="C24" s="253" t="s">
        <v>580</v>
      </c>
      <c r="D24" s="235" t="s">
        <v>266</v>
      </c>
      <c r="E24" s="236">
        <v>72</v>
      </c>
      <c r="F24" s="237"/>
      <c r="G24" s="238">
        <f>ROUND(E24*F24,2)</f>
        <v>0</v>
      </c>
      <c r="H24" s="237"/>
      <c r="I24" s="238">
        <f>ROUND(E24*H24,2)</f>
        <v>0</v>
      </c>
      <c r="J24" s="237"/>
      <c r="K24" s="238">
        <f>ROUND(E24*J24,2)</f>
        <v>0</v>
      </c>
      <c r="L24" s="238">
        <v>21</v>
      </c>
      <c r="M24" s="238">
        <f>G24*(1+L24/100)</f>
        <v>0</v>
      </c>
      <c r="N24" s="238">
        <v>6.8000000000000005E-4</v>
      </c>
      <c r="O24" s="238">
        <f>ROUND(E24*N24,2)</f>
        <v>0.05</v>
      </c>
      <c r="P24" s="238">
        <v>0</v>
      </c>
      <c r="Q24" s="238">
        <f>ROUND(E24*P24,2)</f>
        <v>0</v>
      </c>
      <c r="R24" s="238" t="s">
        <v>256</v>
      </c>
      <c r="S24" s="238" t="s">
        <v>183</v>
      </c>
      <c r="T24" s="239" t="s">
        <v>566</v>
      </c>
      <c r="U24" s="222">
        <v>1.25</v>
      </c>
      <c r="V24" s="222">
        <f>ROUND(E24*U24,2)</f>
        <v>90</v>
      </c>
      <c r="W24" s="222"/>
      <c r="X24" s="222" t="s">
        <v>184</v>
      </c>
      <c r="Y24" s="213"/>
      <c r="Z24" s="213"/>
      <c r="AA24" s="213"/>
      <c r="AB24" s="213"/>
      <c r="AC24" s="213"/>
      <c r="AD24" s="213"/>
      <c r="AE24" s="213"/>
      <c r="AF24" s="213"/>
      <c r="AG24" s="213" t="s">
        <v>190</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20"/>
      <c r="B25" s="221"/>
      <c r="C25" s="254" t="s">
        <v>388</v>
      </c>
      <c r="D25" s="241"/>
      <c r="E25" s="241"/>
      <c r="F25" s="241"/>
      <c r="G25" s="241"/>
      <c r="H25" s="222"/>
      <c r="I25" s="222"/>
      <c r="J25" s="222"/>
      <c r="K25" s="222"/>
      <c r="L25" s="222"/>
      <c r="M25" s="222"/>
      <c r="N25" s="222"/>
      <c r="O25" s="222"/>
      <c r="P25" s="222"/>
      <c r="Q25" s="222"/>
      <c r="R25" s="222"/>
      <c r="S25" s="222"/>
      <c r="T25" s="222"/>
      <c r="U25" s="222"/>
      <c r="V25" s="222"/>
      <c r="W25" s="222"/>
      <c r="X25" s="222"/>
      <c r="Y25" s="213"/>
      <c r="Z25" s="213"/>
      <c r="AA25" s="213"/>
      <c r="AB25" s="213"/>
      <c r="AC25" s="213"/>
      <c r="AD25" s="213"/>
      <c r="AE25" s="213"/>
      <c r="AF25" s="213"/>
      <c r="AG25" s="213" t="s">
        <v>187</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33">
        <v>10</v>
      </c>
      <c r="B26" s="234" t="s">
        <v>581</v>
      </c>
      <c r="C26" s="253" t="s">
        <v>582</v>
      </c>
      <c r="D26" s="235" t="s">
        <v>583</v>
      </c>
      <c r="E26" s="236">
        <v>16</v>
      </c>
      <c r="F26" s="237"/>
      <c r="G26" s="238">
        <f>ROUND(E26*F26,2)</f>
        <v>0</v>
      </c>
      <c r="H26" s="237"/>
      <c r="I26" s="238">
        <f>ROUND(E26*H26,2)</f>
        <v>0</v>
      </c>
      <c r="J26" s="237"/>
      <c r="K26" s="238">
        <f>ROUND(E26*J26,2)</f>
        <v>0</v>
      </c>
      <c r="L26" s="238">
        <v>21</v>
      </c>
      <c r="M26" s="238">
        <f>G26*(1+L26/100)</f>
        <v>0</v>
      </c>
      <c r="N26" s="238">
        <v>0</v>
      </c>
      <c r="O26" s="238">
        <f>ROUND(E26*N26,2)</f>
        <v>0</v>
      </c>
      <c r="P26" s="238">
        <v>0</v>
      </c>
      <c r="Q26" s="238">
        <f>ROUND(E26*P26,2)</f>
        <v>0</v>
      </c>
      <c r="R26" s="238"/>
      <c r="S26" s="238" t="s">
        <v>248</v>
      </c>
      <c r="T26" s="239" t="s">
        <v>249</v>
      </c>
      <c r="U26" s="222">
        <v>0</v>
      </c>
      <c r="V26" s="222">
        <f>ROUND(E26*U26,2)</f>
        <v>0</v>
      </c>
      <c r="W26" s="222"/>
      <c r="X26" s="222" t="s">
        <v>184</v>
      </c>
      <c r="Y26" s="213"/>
      <c r="Z26" s="213"/>
      <c r="AA26" s="213"/>
      <c r="AB26" s="213"/>
      <c r="AC26" s="213"/>
      <c r="AD26" s="213"/>
      <c r="AE26" s="213"/>
      <c r="AF26" s="213"/>
      <c r="AG26" s="213" t="s">
        <v>190</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20"/>
      <c r="B27" s="221"/>
      <c r="C27" s="257" t="s">
        <v>584</v>
      </c>
      <c r="D27" s="250"/>
      <c r="E27" s="250"/>
      <c r="F27" s="250"/>
      <c r="G27" s="250"/>
      <c r="H27" s="222"/>
      <c r="I27" s="222"/>
      <c r="J27" s="222"/>
      <c r="K27" s="222"/>
      <c r="L27" s="222"/>
      <c r="M27" s="222"/>
      <c r="N27" s="222"/>
      <c r="O27" s="222"/>
      <c r="P27" s="222"/>
      <c r="Q27" s="222"/>
      <c r="R27" s="222"/>
      <c r="S27" s="222"/>
      <c r="T27" s="222"/>
      <c r="U27" s="222"/>
      <c r="V27" s="222"/>
      <c r="W27" s="222"/>
      <c r="X27" s="222"/>
      <c r="Y27" s="213"/>
      <c r="Z27" s="213"/>
      <c r="AA27" s="213"/>
      <c r="AB27" s="213"/>
      <c r="AC27" s="213"/>
      <c r="AD27" s="213"/>
      <c r="AE27" s="213"/>
      <c r="AF27" s="213"/>
      <c r="AG27" s="213" t="s">
        <v>196</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x14ac:dyDescent="0.2">
      <c r="A28" s="227" t="s">
        <v>177</v>
      </c>
      <c r="B28" s="228" t="s">
        <v>118</v>
      </c>
      <c r="C28" s="252" t="s">
        <v>119</v>
      </c>
      <c r="D28" s="229"/>
      <c r="E28" s="230"/>
      <c r="F28" s="231"/>
      <c r="G28" s="231">
        <f>SUMIF(AG29:AG30,"&lt;&gt;NOR",G29:G30)</f>
        <v>0</v>
      </c>
      <c r="H28" s="231"/>
      <c r="I28" s="231">
        <f>SUM(I29:I30)</f>
        <v>0</v>
      </c>
      <c r="J28" s="231"/>
      <c r="K28" s="231">
        <f>SUM(K29:K30)</f>
        <v>0</v>
      </c>
      <c r="L28" s="231"/>
      <c r="M28" s="231">
        <f>SUM(M29:M30)</f>
        <v>0</v>
      </c>
      <c r="N28" s="231"/>
      <c r="O28" s="231">
        <f>SUM(O29:O30)</f>
        <v>0</v>
      </c>
      <c r="P28" s="231"/>
      <c r="Q28" s="231">
        <f>SUM(Q29:Q30)</f>
        <v>0</v>
      </c>
      <c r="R28" s="231"/>
      <c r="S28" s="231"/>
      <c r="T28" s="232"/>
      <c r="U28" s="226"/>
      <c r="V28" s="226">
        <f>SUM(V29:V30)</f>
        <v>28.5</v>
      </c>
      <c r="W28" s="226"/>
      <c r="X28" s="226"/>
      <c r="AG28" t="s">
        <v>178</v>
      </c>
    </row>
    <row r="29" spans="1:60" outlineLevel="1" x14ac:dyDescent="0.2">
      <c r="A29" s="233">
        <v>11</v>
      </c>
      <c r="B29" s="234" t="s">
        <v>585</v>
      </c>
      <c r="C29" s="253" t="s">
        <v>586</v>
      </c>
      <c r="D29" s="235" t="s">
        <v>238</v>
      </c>
      <c r="E29" s="236">
        <v>22.55029</v>
      </c>
      <c r="F29" s="237"/>
      <c r="G29" s="238">
        <f>ROUND(E29*F29,2)</f>
        <v>0</v>
      </c>
      <c r="H29" s="237"/>
      <c r="I29" s="238">
        <f>ROUND(E29*H29,2)</f>
        <v>0</v>
      </c>
      <c r="J29" s="237"/>
      <c r="K29" s="238">
        <f>ROUND(E29*J29,2)</f>
        <v>0</v>
      </c>
      <c r="L29" s="238">
        <v>21</v>
      </c>
      <c r="M29" s="238">
        <f>G29*(1+L29/100)</f>
        <v>0</v>
      </c>
      <c r="N29" s="238">
        <v>0</v>
      </c>
      <c r="O29" s="238">
        <f>ROUND(E29*N29,2)</f>
        <v>0</v>
      </c>
      <c r="P29" s="238">
        <v>0</v>
      </c>
      <c r="Q29" s="238">
        <f>ROUND(E29*P29,2)</f>
        <v>0</v>
      </c>
      <c r="R29" s="238" t="s">
        <v>256</v>
      </c>
      <c r="S29" s="238" t="s">
        <v>183</v>
      </c>
      <c r="T29" s="239" t="s">
        <v>566</v>
      </c>
      <c r="U29" s="222">
        <v>1.264</v>
      </c>
      <c r="V29" s="222">
        <f>ROUND(E29*U29,2)</f>
        <v>28.5</v>
      </c>
      <c r="W29" s="222"/>
      <c r="X29" s="222" t="s">
        <v>446</v>
      </c>
      <c r="Y29" s="213"/>
      <c r="Z29" s="213"/>
      <c r="AA29" s="213"/>
      <c r="AB29" s="213"/>
      <c r="AC29" s="213"/>
      <c r="AD29" s="213"/>
      <c r="AE29" s="213"/>
      <c r="AF29" s="213"/>
      <c r="AG29" s="213" t="s">
        <v>447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22.5" outlineLevel="1" x14ac:dyDescent="0.2">
      <c r="A30" s="220"/>
      <c r="B30" s="221"/>
      <c r="C30" s="254" t="s">
        <v>587</v>
      </c>
      <c r="D30" s="241"/>
      <c r="E30" s="241"/>
      <c r="F30" s="241"/>
      <c r="G30" s="241"/>
      <c r="H30" s="222"/>
      <c r="I30" s="222"/>
      <c r="J30" s="222"/>
      <c r="K30" s="222"/>
      <c r="L30" s="222"/>
      <c r="M30" s="222"/>
      <c r="N30" s="222"/>
      <c r="O30" s="222"/>
      <c r="P30" s="222"/>
      <c r="Q30" s="222"/>
      <c r="R30" s="222"/>
      <c r="S30" s="222"/>
      <c r="T30" s="222"/>
      <c r="U30" s="222"/>
      <c r="V30" s="222"/>
      <c r="W30" s="222"/>
      <c r="X30" s="222"/>
      <c r="Y30" s="213"/>
      <c r="Z30" s="213"/>
      <c r="AA30" s="213"/>
      <c r="AB30" s="213"/>
      <c r="AC30" s="213"/>
      <c r="AD30" s="213"/>
      <c r="AE30" s="213"/>
      <c r="AF30" s="213"/>
      <c r="AG30" s="213" t="s">
        <v>187</v>
      </c>
      <c r="AH30" s="213"/>
      <c r="AI30" s="213"/>
      <c r="AJ30" s="213"/>
      <c r="AK30" s="213"/>
      <c r="AL30" s="213"/>
      <c r="AM30" s="213"/>
      <c r="AN30" s="213"/>
      <c r="AO30" s="213"/>
      <c r="AP30" s="213"/>
      <c r="AQ30" s="213"/>
      <c r="AR30" s="213"/>
      <c r="AS30" s="213"/>
      <c r="AT30" s="213"/>
      <c r="AU30" s="213"/>
      <c r="AV30" s="213"/>
      <c r="AW30" s="213"/>
      <c r="AX30" s="213"/>
      <c r="AY30" s="213"/>
      <c r="AZ30" s="213"/>
      <c r="BA30" s="240" t="str">
        <f>C30</f>
        <v>přesun hmot pro budovy občanské výstavby (JKSO 801), budovy pro bydlení (JKSO 803) budovy pro výrobu a služby (JKSO 812) s nosnou svislou konstrukcí monolitickou betonovou tyčovou nebo plošnou</v>
      </c>
      <c r="BB30" s="213"/>
      <c r="BC30" s="213"/>
      <c r="BD30" s="213"/>
      <c r="BE30" s="213"/>
      <c r="BF30" s="213"/>
      <c r="BG30" s="213"/>
      <c r="BH30" s="213"/>
    </row>
    <row r="31" spans="1:60" x14ac:dyDescent="0.2">
      <c r="A31" s="227" t="s">
        <v>177</v>
      </c>
      <c r="B31" s="228" t="s">
        <v>120</v>
      </c>
      <c r="C31" s="252" t="s">
        <v>147</v>
      </c>
      <c r="D31" s="229"/>
      <c r="E31" s="230"/>
      <c r="F31" s="231"/>
      <c r="G31" s="231">
        <f>SUMIF(AG32:AG34,"&lt;&gt;NOR",G32:G34)</f>
        <v>0</v>
      </c>
      <c r="H31" s="231"/>
      <c r="I31" s="231">
        <f>SUM(I32:I34)</f>
        <v>0</v>
      </c>
      <c r="J31" s="231"/>
      <c r="K31" s="231">
        <f>SUM(K32:K34)</f>
        <v>0</v>
      </c>
      <c r="L31" s="231"/>
      <c r="M31" s="231">
        <f>SUM(M32:M34)</f>
        <v>0</v>
      </c>
      <c r="N31" s="231"/>
      <c r="O31" s="231">
        <f>SUM(O32:O34)</f>
        <v>0</v>
      </c>
      <c r="P31" s="231"/>
      <c r="Q31" s="231">
        <f>SUM(Q32:Q34)</f>
        <v>0</v>
      </c>
      <c r="R31" s="231"/>
      <c r="S31" s="231"/>
      <c r="T31" s="232"/>
      <c r="U31" s="226"/>
      <c r="V31" s="226">
        <f>SUM(V32:V34)</f>
        <v>0</v>
      </c>
      <c r="W31" s="226"/>
      <c r="X31" s="226"/>
      <c r="AG31" t="s">
        <v>178</v>
      </c>
    </row>
    <row r="32" spans="1:60" outlineLevel="1" x14ac:dyDescent="0.2">
      <c r="A32" s="233">
        <v>12</v>
      </c>
      <c r="B32" s="234" t="s">
        <v>588</v>
      </c>
      <c r="C32" s="253" t="s">
        <v>589</v>
      </c>
      <c r="D32" s="235" t="s">
        <v>590</v>
      </c>
      <c r="E32" s="236">
        <v>2</v>
      </c>
      <c r="F32" s="237"/>
      <c r="G32" s="238">
        <f>ROUND(E32*F32,2)</f>
        <v>0</v>
      </c>
      <c r="H32" s="237"/>
      <c r="I32" s="238">
        <f>ROUND(E32*H32,2)</f>
        <v>0</v>
      </c>
      <c r="J32" s="237"/>
      <c r="K32" s="238">
        <f>ROUND(E32*J32,2)</f>
        <v>0</v>
      </c>
      <c r="L32" s="238">
        <v>21</v>
      </c>
      <c r="M32" s="238">
        <f>G32*(1+L32/100)</f>
        <v>0</v>
      </c>
      <c r="N32" s="238">
        <v>0</v>
      </c>
      <c r="O32" s="238">
        <f>ROUND(E32*N32,2)</f>
        <v>0</v>
      </c>
      <c r="P32" s="238">
        <v>0</v>
      </c>
      <c r="Q32" s="238">
        <f>ROUND(E32*P32,2)</f>
        <v>0</v>
      </c>
      <c r="R32" s="238"/>
      <c r="S32" s="238" t="s">
        <v>248</v>
      </c>
      <c r="T32" s="239" t="s">
        <v>249</v>
      </c>
      <c r="U32" s="222">
        <v>0</v>
      </c>
      <c r="V32" s="222">
        <f>ROUND(E32*U32,2)</f>
        <v>0</v>
      </c>
      <c r="W32" s="222"/>
      <c r="X32" s="222" t="s">
        <v>250</v>
      </c>
      <c r="Y32" s="213"/>
      <c r="Z32" s="213"/>
      <c r="AA32" s="213"/>
      <c r="AB32" s="213"/>
      <c r="AC32" s="213"/>
      <c r="AD32" s="213"/>
      <c r="AE32" s="213"/>
      <c r="AF32" s="213"/>
      <c r="AG32" s="213" t="s">
        <v>251</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20"/>
      <c r="B33" s="221"/>
      <c r="C33" s="257" t="s">
        <v>252</v>
      </c>
      <c r="D33" s="250"/>
      <c r="E33" s="250"/>
      <c r="F33" s="250"/>
      <c r="G33" s="250"/>
      <c r="H33" s="222"/>
      <c r="I33" s="222"/>
      <c r="J33" s="222"/>
      <c r="K33" s="222"/>
      <c r="L33" s="222"/>
      <c r="M33" s="222"/>
      <c r="N33" s="222"/>
      <c r="O33" s="222"/>
      <c r="P33" s="222"/>
      <c r="Q33" s="222"/>
      <c r="R33" s="222"/>
      <c r="S33" s="222"/>
      <c r="T33" s="222"/>
      <c r="U33" s="222"/>
      <c r="V33" s="222"/>
      <c r="W33" s="222"/>
      <c r="X33" s="222"/>
      <c r="Y33" s="213"/>
      <c r="Z33" s="213"/>
      <c r="AA33" s="213"/>
      <c r="AB33" s="213"/>
      <c r="AC33" s="213"/>
      <c r="AD33" s="213"/>
      <c r="AE33" s="213"/>
      <c r="AF33" s="213"/>
      <c r="AG33" s="213" t="s">
        <v>196</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5" t="s">
        <v>253</v>
      </c>
      <c r="D34" s="242"/>
      <c r="E34" s="242"/>
      <c r="F34" s="242"/>
      <c r="G34" s="242"/>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196</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x14ac:dyDescent="0.2">
      <c r="A35" s="3"/>
      <c r="B35" s="4"/>
      <c r="C35" s="258"/>
      <c r="D35" s="6"/>
      <c r="E35" s="3"/>
      <c r="F35" s="3"/>
      <c r="G35" s="3"/>
      <c r="H35" s="3"/>
      <c r="I35" s="3"/>
      <c r="J35" s="3"/>
      <c r="K35" s="3"/>
      <c r="L35" s="3"/>
      <c r="M35" s="3"/>
      <c r="N35" s="3"/>
      <c r="O35" s="3"/>
      <c r="P35" s="3"/>
      <c r="Q35" s="3"/>
      <c r="R35" s="3"/>
      <c r="S35" s="3"/>
      <c r="T35" s="3"/>
      <c r="U35" s="3"/>
      <c r="V35" s="3"/>
      <c r="W35" s="3"/>
      <c r="X35" s="3"/>
      <c r="AE35">
        <v>15</v>
      </c>
      <c r="AF35">
        <v>21</v>
      </c>
      <c r="AG35" t="s">
        <v>164</v>
      </c>
    </row>
    <row r="36" spans="1:60" x14ac:dyDescent="0.2">
      <c r="A36" s="216"/>
      <c r="B36" s="217" t="s">
        <v>29</v>
      </c>
      <c r="C36" s="259"/>
      <c r="D36" s="218"/>
      <c r="E36" s="219"/>
      <c r="F36" s="219"/>
      <c r="G36" s="251">
        <f>G8+G19+G28+G31</f>
        <v>0</v>
      </c>
      <c r="H36" s="3"/>
      <c r="I36" s="3"/>
      <c r="J36" s="3"/>
      <c r="K36" s="3"/>
      <c r="L36" s="3"/>
      <c r="M36" s="3"/>
      <c r="N36" s="3"/>
      <c r="O36" s="3"/>
      <c r="P36" s="3"/>
      <c r="Q36" s="3"/>
      <c r="R36" s="3"/>
      <c r="S36" s="3"/>
      <c r="T36" s="3"/>
      <c r="U36" s="3"/>
      <c r="V36" s="3"/>
      <c r="W36" s="3"/>
      <c r="X36" s="3"/>
      <c r="AE36">
        <f>SUMIF(L7:L34,AE35,G7:G34)</f>
        <v>0</v>
      </c>
      <c r="AF36">
        <f>SUMIF(L7:L34,AF35,G7:G34)</f>
        <v>0</v>
      </c>
      <c r="AG36" t="s">
        <v>558</v>
      </c>
    </row>
    <row r="37" spans="1:60" x14ac:dyDescent="0.2">
      <c r="C37" s="260"/>
      <c r="D37" s="10"/>
      <c r="AG37" t="s">
        <v>563</v>
      </c>
    </row>
    <row r="38" spans="1:60" x14ac:dyDescent="0.2">
      <c r="D38" s="10"/>
    </row>
    <row r="39" spans="1:60" x14ac:dyDescent="0.2">
      <c r="D39" s="10"/>
    </row>
    <row r="40" spans="1:60" x14ac:dyDescent="0.2">
      <c r="D40" s="10"/>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p4bxcmfZnhCfzDPNNCwCRe0KURgGBbLrlbhbZX55c91u+aRE6ffSmLZOMxw8wvZx8UnusVi8dyaeRCnMzK4MA==" saltValue="UdyqQkhshmsDMkU7KNOtyg==" spinCount="100000" sheet="1"/>
  <mergeCells count="15">
    <mergeCell ref="C30:G30"/>
    <mergeCell ref="C33:G33"/>
    <mergeCell ref="C34:G34"/>
    <mergeCell ref="C14:G14"/>
    <mergeCell ref="C16:G16"/>
    <mergeCell ref="C21:G21"/>
    <mergeCell ref="C23:G23"/>
    <mergeCell ref="C25:G25"/>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CB8FB-3D1F-40C8-AD99-C1A0EE4C5C6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48</v>
      </c>
      <c r="C3" s="202" t="s">
        <v>49</v>
      </c>
      <c r="D3" s="200"/>
      <c r="E3" s="200"/>
      <c r="F3" s="200"/>
      <c r="G3" s="201"/>
      <c r="AC3" s="178" t="s">
        <v>153</v>
      </c>
      <c r="AG3" t="s">
        <v>154</v>
      </c>
    </row>
    <row r="4" spans="1:60" ht="24.95" customHeight="1" x14ac:dyDescent="0.2">
      <c r="A4" s="203" t="s">
        <v>9</v>
      </c>
      <c r="B4" s="204" t="s">
        <v>54</v>
      </c>
      <c r="C4" s="205" t="s">
        <v>55</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SUMIF(AG9:AG19,"&lt;&gt;NOR",G9:G19)</f>
        <v>0</v>
      </c>
      <c r="H8" s="231"/>
      <c r="I8" s="231">
        <f>SUM(I9:I19)</f>
        <v>0</v>
      </c>
      <c r="J8" s="231"/>
      <c r="K8" s="231">
        <f>SUM(K9:K19)</f>
        <v>0</v>
      </c>
      <c r="L8" s="231"/>
      <c r="M8" s="231">
        <f>SUM(M9:M19)</f>
        <v>0</v>
      </c>
      <c r="N8" s="231"/>
      <c r="O8" s="231">
        <f>SUM(O9:O19)</f>
        <v>40.799999999999997</v>
      </c>
      <c r="P8" s="231"/>
      <c r="Q8" s="231">
        <f>SUM(Q9:Q19)</f>
        <v>0</v>
      </c>
      <c r="R8" s="231"/>
      <c r="S8" s="231"/>
      <c r="T8" s="232"/>
      <c r="U8" s="226"/>
      <c r="V8" s="226">
        <f>SUM(V9:V19)</f>
        <v>73.509999999999991</v>
      </c>
      <c r="W8" s="226"/>
      <c r="X8" s="226"/>
      <c r="AG8" t="s">
        <v>178</v>
      </c>
    </row>
    <row r="9" spans="1:60" outlineLevel="1" x14ac:dyDescent="0.2">
      <c r="A9" s="233">
        <v>1</v>
      </c>
      <c r="B9" s="234" t="s">
        <v>591</v>
      </c>
      <c r="C9" s="253" t="s">
        <v>592</v>
      </c>
      <c r="D9" s="235" t="s">
        <v>181</v>
      </c>
      <c r="E9" s="236">
        <v>108</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566</v>
      </c>
      <c r="U9" s="222">
        <v>0.22</v>
      </c>
      <c r="V9" s="222">
        <f>ROUND(E9*U9,2)</f>
        <v>23.76</v>
      </c>
      <c r="W9" s="222"/>
      <c r="X9" s="222" t="s">
        <v>184</v>
      </c>
      <c r="Y9" s="213"/>
      <c r="Z9" s="213"/>
      <c r="AA9" s="213"/>
      <c r="AB9" s="213"/>
      <c r="AC9" s="213"/>
      <c r="AD9" s="213"/>
      <c r="AE9" s="213"/>
      <c r="AF9" s="213"/>
      <c r="AG9" s="213" t="s">
        <v>190</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22.5" outlineLevel="1" x14ac:dyDescent="0.2">
      <c r="A10" s="220"/>
      <c r="B10" s="221"/>
      <c r="C10" s="254" t="s">
        <v>194</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40" t="str">
        <f>C10</f>
        <v>zapažených i nezapažených s urovnáním dna do předepsaného profilu a spádu, s přehozením výkopku na přilehlém terénu na vzdálenost do 3 m od podélné osy rýhy nebo s naložením výkopku na dopravní prostředek.</v>
      </c>
      <c r="BB10" s="213"/>
      <c r="BC10" s="213"/>
      <c r="BD10" s="213"/>
      <c r="BE10" s="213"/>
      <c r="BF10" s="213"/>
      <c r="BG10" s="213"/>
      <c r="BH10" s="213"/>
    </row>
    <row r="11" spans="1:60" outlineLevel="1" x14ac:dyDescent="0.2">
      <c r="A11" s="233">
        <v>2</v>
      </c>
      <c r="B11" s="234" t="s">
        <v>593</v>
      </c>
      <c r="C11" s="253" t="s">
        <v>594</v>
      </c>
      <c r="D11" s="235" t="s">
        <v>181</v>
      </c>
      <c r="E11" s="236">
        <v>32.94</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182</v>
      </c>
      <c r="S11" s="238" t="s">
        <v>183</v>
      </c>
      <c r="T11" s="239" t="s">
        <v>566</v>
      </c>
      <c r="U11" s="222">
        <v>5.1999999999999998E-3</v>
      </c>
      <c r="V11" s="222">
        <f>ROUND(E11*U11,2)</f>
        <v>0.17</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207</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43">
        <v>3</v>
      </c>
      <c r="B13" s="244" t="s">
        <v>212</v>
      </c>
      <c r="C13" s="256" t="s">
        <v>213</v>
      </c>
      <c r="D13" s="245" t="s">
        <v>181</v>
      </c>
      <c r="E13" s="246">
        <v>32.94</v>
      </c>
      <c r="F13" s="247"/>
      <c r="G13" s="248">
        <f>ROUND(E13*F13,2)</f>
        <v>0</v>
      </c>
      <c r="H13" s="247"/>
      <c r="I13" s="248">
        <f>ROUND(E13*H13,2)</f>
        <v>0</v>
      </c>
      <c r="J13" s="247"/>
      <c r="K13" s="248">
        <f>ROUND(E13*J13,2)</f>
        <v>0</v>
      </c>
      <c r="L13" s="248">
        <v>21</v>
      </c>
      <c r="M13" s="248">
        <f>G13*(1+L13/100)</f>
        <v>0</v>
      </c>
      <c r="N13" s="248">
        <v>0</v>
      </c>
      <c r="O13" s="248">
        <f>ROUND(E13*N13,2)</f>
        <v>0</v>
      </c>
      <c r="P13" s="248">
        <v>0</v>
      </c>
      <c r="Q13" s="248">
        <f>ROUND(E13*P13,2)</f>
        <v>0</v>
      </c>
      <c r="R13" s="248" t="s">
        <v>182</v>
      </c>
      <c r="S13" s="248" t="s">
        <v>183</v>
      </c>
      <c r="T13" s="249" t="s">
        <v>566</v>
      </c>
      <c r="U13" s="222">
        <v>5.2999999999999999E-2</v>
      </c>
      <c r="V13" s="222">
        <f>ROUND(E13*U13,2)</f>
        <v>1.75</v>
      </c>
      <c r="W13" s="222"/>
      <c r="X13" s="222" t="s">
        <v>184</v>
      </c>
      <c r="Y13" s="213"/>
      <c r="Z13" s="213"/>
      <c r="AA13" s="213"/>
      <c r="AB13" s="213"/>
      <c r="AC13" s="213"/>
      <c r="AD13" s="213"/>
      <c r="AE13" s="213"/>
      <c r="AF13" s="213"/>
      <c r="AG13" s="213" t="s">
        <v>190</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22.5" outlineLevel="1" x14ac:dyDescent="0.2">
      <c r="A14" s="243">
        <v>4</v>
      </c>
      <c r="B14" s="244" t="s">
        <v>219</v>
      </c>
      <c r="C14" s="256" t="s">
        <v>220</v>
      </c>
      <c r="D14" s="245" t="s">
        <v>181</v>
      </c>
      <c r="E14" s="246">
        <v>32.94</v>
      </c>
      <c r="F14" s="247"/>
      <c r="G14" s="248">
        <f>ROUND(E14*F14,2)</f>
        <v>0</v>
      </c>
      <c r="H14" s="247"/>
      <c r="I14" s="248">
        <f>ROUND(E14*H14,2)</f>
        <v>0</v>
      </c>
      <c r="J14" s="247"/>
      <c r="K14" s="248">
        <f>ROUND(E14*J14,2)</f>
        <v>0</v>
      </c>
      <c r="L14" s="248">
        <v>21</v>
      </c>
      <c r="M14" s="248">
        <f>G14*(1+L14/100)</f>
        <v>0</v>
      </c>
      <c r="N14" s="248">
        <v>0</v>
      </c>
      <c r="O14" s="248">
        <f>ROUND(E14*N14,2)</f>
        <v>0</v>
      </c>
      <c r="P14" s="248">
        <v>0</v>
      </c>
      <c r="Q14" s="248">
        <f>ROUND(E14*P14,2)</f>
        <v>0</v>
      </c>
      <c r="R14" s="248" t="s">
        <v>182</v>
      </c>
      <c r="S14" s="248" t="s">
        <v>183</v>
      </c>
      <c r="T14" s="249" t="s">
        <v>566</v>
      </c>
      <c r="U14" s="222">
        <v>8.9999999999999993E-3</v>
      </c>
      <c r="V14" s="222">
        <f>ROUND(E14*U14,2)</f>
        <v>0.3</v>
      </c>
      <c r="W14" s="222"/>
      <c r="X14" s="222" t="s">
        <v>184</v>
      </c>
      <c r="Y14" s="213"/>
      <c r="Z14" s="213"/>
      <c r="AA14" s="213"/>
      <c r="AB14" s="213"/>
      <c r="AC14" s="213"/>
      <c r="AD14" s="213"/>
      <c r="AE14" s="213"/>
      <c r="AF14" s="213"/>
      <c r="AG14" s="213" t="s">
        <v>190</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22.5" outlineLevel="1" x14ac:dyDescent="0.2">
      <c r="A15" s="233">
        <v>5</v>
      </c>
      <c r="B15" s="234" t="s">
        <v>221</v>
      </c>
      <c r="C15" s="253" t="s">
        <v>222</v>
      </c>
      <c r="D15" s="235" t="s">
        <v>181</v>
      </c>
      <c r="E15" s="236">
        <v>75.06</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566</v>
      </c>
      <c r="U15" s="222">
        <v>0.20200000000000001</v>
      </c>
      <c r="V15" s="222">
        <f>ROUND(E15*U15,2)</f>
        <v>15.16</v>
      </c>
      <c r="W15" s="222"/>
      <c r="X15" s="222" t="s">
        <v>184</v>
      </c>
      <c r="Y15" s="213"/>
      <c r="Z15" s="213"/>
      <c r="AA15" s="213"/>
      <c r="AB15" s="213"/>
      <c r="AC15" s="213"/>
      <c r="AD15" s="213"/>
      <c r="AE15" s="213"/>
      <c r="AF15" s="213"/>
      <c r="AG15" s="213" t="s">
        <v>190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223</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33">
        <v>6</v>
      </c>
      <c r="B17" s="234" t="s">
        <v>595</v>
      </c>
      <c r="C17" s="253" t="s">
        <v>596</v>
      </c>
      <c r="D17" s="235" t="s">
        <v>181</v>
      </c>
      <c r="E17" s="236">
        <v>20.399999999999999</v>
      </c>
      <c r="F17" s="237"/>
      <c r="G17" s="238">
        <f>ROUND(E17*F17,2)</f>
        <v>0</v>
      </c>
      <c r="H17" s="237"/>
      <c r="I17" s="238">
        <f>ROUND(E17*H17,2)</f>
        <v>0</v>
      </c>
      <c r="J17" s="237"/>
      <c r="K17" s="238">
        <f>ROUND(E17*J17,2)</f>
        <v>0</v>
      </c>
      <c r="L17" s="238">
        <v>21</v>
      </c>
      <c r="M17" s="238">
        <f>G17*(1+L17/100)</f>
        <v>0</v>
      </c>
      <c r="N17" s="238">
        <v>0</v>
      </c>
      <c r="O17" s="238">
        <f>ROUND(E17*N17,2)</f>
        <v>0</v>
      </c>
      <c r="P17" s="238">
        <v>0</v>
      </c>
      <c r="Q17" s="238">
        <f>ROUND(E17*P17,2)</f>
        <v>0</v>
      </c>
      <c r="R17" s="238" t="s">
        <v>182</v>
      </c>
      <c r="S17" s="238" t="s">
        <v>183</v>
      </c>
      <c r="T17" s="239" t="s">
        <v>566</v>
      </c>
      <c r="U17" s="222">
        <v>1.587</v>
      </c>
      <c r="V17" s="222">
        <f>ROUND(E17*U17,2)</f>
        <v>32.369999999999997</v>
      </c>
      <c r="W17" s="222"/>
      <c r="X17" s="222" t="s">
        <v>184</v>
      </c>
      <c r="Y17" s="213"/>
      <c r="Z17" s="213"/>
      <c r="AA17" s="213"/>
      <c r="AB17" s="213"/>
      <c r="AC17" s="213"/>
      <c r="AD17" s="213"/>
      <c r="AE17" s="213"/>
      <c r="AF17" s="213"/>
      <c r="AG17" s="213" t="s">
        <v>190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20"/>
      <c r="B18" s="221"/>
      <c r="C18" s="254" t="s">
        <v>597</v>
      </c>
      <c r="D18" s="241"/>
      <c r="E18" s="241"/>
      <c r="F18" s="241"/>
      <c r="G18" s="241"/>
      <c r="H18" s="222"/>
      <c r="I18" s="222"/>
      <c r="J18" s="222"/>
      <c r="K18" s="222"/>
      <c r="L18" s="222"/>
      <c r="M18" s="222"/>
      <c r="N18" s="222"/>
      <c r="O18" s="222"/>
      <c r="P18" s="222"/>
      <c r="Q18" s="222"/>
      <c r="R18" s="222"/>
      <c r="S18" s="222"/>
      <c r="T18" s="222"/>
      <c r="U18" s="222"/>
      <c r="V18" s="222"/>
      <c r="W18" s="222"/>
      <c r="X18" s="222"/>
      <c r="Y18" s="213"/>
      <c r="Z18" s="213"/>
      <c r="AA18" s="213"/>
      <c r="AB18" s="213"/>
      <c r="AC18" s="213"/>
      <c r="AD18" s="213"/>
      <c r="AE18" s="213"/>
      <c r="AF18" s="213"/>
      <c r="AG18" s="213" t="s">
        <v>187</v>
      </c>
      <c r="AH18" s="213"/>
      <c r="AI18" s="213"/>
      <c r="AJ18" s="213"/>
      <c r="AK18" s="213"/>
      <c r="AL18" s="213"/>
      <c r="AM18" s="213"/>
      <c r="AN18" s="213"/>
      <c r="AO18" s="213"/>
      <c r="AP18" s="213"/>
      <c r="AQ18" s="213"/>
      <c r="AR18" s="213"/>
      <c r="AS18" s="213"/>
      <c r="AT18" s="213"/>
      <c r="AU18" s="213"/>
      <c r="AV18" s="213"/>
      <c r="AW18" s="213"/>
      <c r="AX18" s="213"/>
      <c r="AY18" s="213"/>
      <c r="AZ18" s="213"/>
      <c r="BA18" s="240" t="str">
        <f>C18</f>
        <v>sypaninou z vhodných hornin tř. 1 - 4 nebo materiálem připraveným podél výkopu ve vzdálenosti do 3 m od jeho kraje, pro jakoukoliv hloubku výkopu a jakoukoliv míru zhutnění,</v>
      </c>
      <c r="BB18" s="213"/>
      <c r="BC18" s="213"/>
      <c r="BD18" s="213"/>
      <c r="BE18" s="213"/>
      <c r="BF18" s="213"/>
      <c r="BG18" s="213"/>
      <c r="BH18" s="213"/>
    </row>
    <row r="19" spans="1:60" outlineLevel="1" x14ac:dyDescent="0.2">
      <c r="A19" s="243">
        <v>7</v>
      </c>
      <c r="B19" s="244" t="s">
        <v>598</v>
      </c>
      <c r="C19" s="256" t="s">
        <v>599</v>
      </c>
      <c r="D19" s="245" t="s">
        <v>238</v>
      </c>
      <c r="E19" s="246">
        <v>40.799999999999997</v>
      </c>
      <c r="F19" s="247"/>
      <c r="G19" s="248">
        <f>ROUND(E19*F19,2)</f>
        <v>0</v>
      </c>
      <c r="H19" s="247"/>
      <c r="I19" s="248">
        <f>ROUND(E19*H19,2)</f>
        <v>0</v>
      </c>
      <c r="J19" s="247"/>
      <c r="K19" s="248">
        <f>ROUND(E19*J19,2)</f>
        <v>0</v>
      </c>
      <c r="L19" s="248">
        <v>21</v>
      </c>
      <c r="M19" s="248">
        <f>G19*(1+L19/100)</f>
        <v>0</v>
      </c>
      <c r="N19" s="248">
        <v>1</v>
      </c>
      <c r="O19" s="248">
        <f>ROUND(E19*N19,2)</f>
        <v>40.799999999999997</v>
      </c>
      <c r="P19" s="248">
        <v>0</v>
      </c>
      <c r="Q19" s="248">
        <f>ROUND(E19*P19,2)</f>
        <v>0</v>
      </c>
      <c r="R19" s="248" t="s">
        <v>242</v>
      </c>
      <c r="S19" s="248" t="s">
        <v>600</v>
      </c>
      <c r="T19" s="249" t="s">
        <v>600</v>
      </c>
      <c r="U19" s="222">
        <v>0</v>
      </c>
      <c r="V19" s="222">
        <f>ROUND(E19*U19,2)</f>
        <v>0</v>
      </c>
      <c r="W19" s="222"/>
      <c r="X19" s="222" t="s">
        <v>243</v>
      </c>
      <c r="Y19" s="213"/>
      <c r="Z19" s="213"/>
      <c r="AA19" s="213"/>
      <c r="AB19" s="213"/>
      <c r="AC19" s="213"/>
      <c r="AD19" s="213"/>
      <c r="AE19" s="213"/>
      <c r="AF19" s="213"/>
      <c r="AG19" s="213" t="s">
        <v>601</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x14ac:dyDescent="0.2">
      <c r="A20" s="227" t="s">
        <v>177</v>
      </c>
      <c r="B20" s="228" t="s">
        <v>96</v>
      </c>
      <c r="C20" s="252" t="s">
        <v>97</v>
      </c>
      <c r="D20" s="229"/>
      <c r="E20" s="230"/>
      <c r="F20" s="231"/>
      <c r="G20" s="231">
        <f>SUMIF(AG21:AG22,"&lt;&gt;NOR",G21:G22)</f>
        <v>0</v>
      </c>
      <c r="H20" s="231"/>
      <c r="I20" s="231">
        <f>SUM(I21:I22)</f>
        <v>0</v>
      </c>
      <c r="J20" s="231"/>
      <c r="K20" s="231">
        <f>SUM(K21:K22)</f>
        <v>0</v>
      </c>
      <c r="L20" s="231"/>
      <c r="M20" s="231">
        <f>SUM(M21:M22)</f>
        <v>0</v>
      </c>
      <c r="N20" s="231"/>
      <c r="O20" s="231">
        <f>SUM(O21:O22)</f>
        <v>19.29</v>
      </c>
      <c r="P20" s="231"/>
      <c r="Q20" s="231">
        <f>SUM(Q21:Q22)</f>
        <v>0</v>
      </c>
      <c r="R20" s="231"/>
      <c r="S20" s="231"/>
      <c r="T20" s="232"/>
      <c r="U20" s="226"/>
      <c r="V20" s="226">
        <f>SUM(V21:V22)</f>
        <v>13.43</v>
      </c>
      <c r="W20" s="226"/>
      <c r="X20" s="226"/>
      <c r="AG20" t="s">
        <v>178</v>
      </c>
    </row>
    <row r="21" spans="1:60" outlineLevel="1" x14ac:dyDescent="0.2">
      <c r="A21" s="233">
        <v>8</v>
      </c>
      <c r="B21" s="234" t="s">
        <v>602</v>
      </c>
      <c r="C21" s="253" t="s">
        <v>603</v>
      </c>
      <c r="D21" s="235" t="s">
        <v>181</v>
      </c>
      <c r="E21" s="236">
        <v>10.199999999999999</v>
      </c>
      <c r="F21" s="237"/>
      <c r="G21" s="238">
        <f>ROUND(E21*F21,2)</f>
        <v>0</v>
      </c>
      <c r="H21" s="237"/>
      <c r="I21" s="238">
        <f>ROUND(E21*H21,2)</f>
        <v>0</v>
      </c>
      <c r="J21" s="237"/>
      <c r="K21" s="238">
        <f>ROUND(E21*J21,2)</f>
        <v>0</v>
      </c>
      <c r="L21" s="238">
        <v>21</v>
      </c>
      <c r="M21" s="238">
        <f>G21*(1+L21/100)</f>
        <v>0</v>
      </c>
      <c r="N21" s="238">
        <v>1.8907700000000001</v>
      </c>
      <c r="O21" s="238">
        <f>ROUND(E21*N21,2)</f>
        <v>19.29</v>
      </c>
      <c r="P21" s="238">
        <v>0</v>
      </c>
      <c r="Q21" s="238">
        <f>ROUND(E21*P21,2)</f>
        <v>0</v>
      </c>
      <c r="R21" s="238" t="s">
        <v>604</v>
      </c>
      <c r="S21" s="238" t="s">
        <v>183</v>
      </c>
      <c r="T21" s="239" t="s">
        <v>566</v>
      </c>
      <c r="U21" s="222">
        <v>1.3169999999999999</v>
      </c>
      <c r="V21" s="222">
        <f>ROUND(E21*U21,2)</f>
        <v>13.43</v>
      </c>
      <c r="W21" s="222"/>
      <c r="X21" s="222" t="s">
        <v>184</v>
      </c>
      <c r="Y21" s="213"/>
      <c r="Z21" s="213"/>
      <c r="AA21" s="213"/>
      <c r="AB21" s="213"/>
      <c r="AC21" s="213"/>
      <c r="AD21" s="213"/>
      <c r="AE21" s="213"/>
      <c r="AF21" s="213"/>
      <c r="AG21" s="213" t="s">
        <v>190</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20"/>
      <c r="B22" s="221"/>
      <c r="C22" s="254" t="s">
        <v>605</v>
      </c>
      <c r="D22" s="241"/>
      <c r="E22" s="241"/>
      <c r="F22" s="241"/>
      <c r="G22" s="241"/>
      <c r="H22" s="222"/>
      <c r="I22" s="222"/>
      <c r="J22" s="222"/>
      <c r="K22" s="222"/>
      <c r="L22" s="222"/>
      <c r="M22" s="222"/>
      <c r="N22" s="222"/>
      <c r="O22" s="222"/>
      <c r="P22" s="222"/>
      <c r="Q22" s="222"/>
      <c r="R22" s="222"/>
      <c r="S22" s="222"/>
      <c r="T22" s="222"/>
      <c r="U22" s="222"/>
      <c r="V22" s="222"/>
      <c r="W22" s="222"/>
      <c r="X22" s="222"/>
      <c r="Y22" s="213"/>
      <c r="Z22" s="213"/>
      <c r="AA22" s="213"/>
      <c r="AB22" s="213"/>
      <c r="AC22" s="213"/>
      <c r="AD22" s="213"/>
      <c r="AE22" s="213"/>
      <c r="AF22" s="213"/>
      <c r="AG22" s="213" t="s">
        <v>187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x14ac:dyDescent="0.2">
      <c r="A23" s="227" t="s">
        <v>177</v>
      </c>
      <c r="B23" s="228" t="s">
        <v>104</v>
      </c>
      <c r="C23" s="252" t="s">
        <v>105</v>
      </c>
      <c r="D23" s="229"/>
      <c r="E23" s="230"/>
      <c r="F23" s="231"/>
      <c r="G23" s="231">
        <f>SUMIF(AG24:AG41,"&lt;&gt;NOR",G24:G41)</f>
        <v>0</v>
      </c>
      <c r="H23" s="231"/>
      <c r="I23" s="231">
        <f>SUM(I24:I41)</f>
        <v>0</v>
      </c>
      <c r="J23" s="231"/>
      <c r="K23" s="231">
        <f>SUM(K24:K41)</f>
        <v>0</v>
      </c>
      <c r="L23" s="231"/>
      <c r="M23" s="231">
        <f>SUM(M24:M41)</f>
        <v>0</v>
      </c>
      <c r="N23" s="231"/>
      <c r="O23" s="231">
        <f>SUM(O24:O41)</f>
        <v>10.95</v>
      </c>
      <c r="P23" s="231"/>
      <c r="Q23" s="231">
        <f>SUM(Q24:Q41)</f>
        <v>0</v>
      </c>
      <c r="R23" s="231"/>
      <c r="S23" s="231"/>
      <c r="T23" s="232"/>
      <c r="U23" s="226"/>
      <c r="V23" s="226">
        <f>SUM(V24:V41)</f>
        <v>50.62</v>
      </c>
      <c r="W23" s="226"/>
      <c r="X23" s="226"/>
      <c r="AG23" t="s">
        <v>178</v>
      </c>
    </row>
    <row r="24" spans="1:60" ht="22.5" outlineLevel="1" x14ac:dyDescent="0.2">
      <c r="A24" s="233">
        <v>9</v>
      </c>
      <c r="B24" s="234" t="s">
        <v>606</v>
      </c>
      <c r="C24" s="253" t="s">
        <v>607</v>
      </c>
      <c r="D24" s="235" t="s">
        <v>329</v>
      </c>
      <c r="E24" s="236">
        <v>70</v>
      </c>
      <c r="F24" s="237"/>
      <c r="G24" s="238">
        <f>ROUND(E24*F24,2)</f>
        <v>0</v>
      </c>
      <c r="H24" s="237"/>
      <c r="I24" s="238">
        <f>ROUND(E24*H24,2)</f>
        <v>0</v>
      </c>
      <c r="J24" s="237"/>
      <c r="K24" s="238">
        <f>ROUND(E24*J24,2)</f>
        <v>0</v>
      </c>
      <c r="L24" s="238">
        <v>21</v>
      </c>
      <c r="M24" s="238">
        <f>G24*(1+L24/100)</f>
        <v>0</v>
      </c>
      <c r="N24" s="238">
        <v>0</v>
      </c>
      <c r="O24" s="238">
        <f>ROUND(E24*N24,2)</f>
        <v>0</v>
      </c>
      <c r="P24" s="238">
        <v>0</v>
      </c>
      <c r="Q24" s="238">
        <f>ROUND(E24*P24,2)</f>
        <v>0</v>
      </c>
      <c r="R24" s="238" t="s">
        <v>604</v>
      </c>
      <c r="S24" s="238" t="s">
        <v>183</v>
      </c>
      <c r="T24" s="239" t="s">
        <v>566</v>
      </c>
      <c r="U24" s="222">
        <v>3.2000000000000001E-2</v>
      </c>
      <c r="V24" s="222">
        <f>ROUND(E24*U24,2)</f>
        <v>2.2400000000000002</v>
      </c>
      <c r="W24" s="222"/>
      <c r="X24" s="222" t="s">
        <v>184</v>
      </c>
      <c r="Y24" s="213"/>
      <c r="Z24" s="213"/>
      <c r="AA24" s="213"/>
      <c r="AB24" s="213"/>
      <c r="AC24" s="213"/>
      <c r="AD24" s="213"/>
      <c r="AE24" s="213"/>
      <c r="AF24" s="213"/>
      <c r="AG24" s="213" t="s">
        <v>190</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20"/>
      <c r="B25" s="221"/>
      <c r="C25" s="254" t="s">
        <v>605</v>
      </c>
      <c r="D25" s="241"/>
      <c r="E25" s="241"/>
      <c r="F25" s="241"/>
      <c r="G25" s="241"/>
      <c r="H25" s="222"/>
      <c r="I25" s="222"/>
      <c r="J25" s="222"/>
      <c r="K25" s="222"/>
      <c r="L25" s="222"/>
      <c r="M25" s="222"/>
      <c r="N25" s="222"/>
      <c r="O25" s="222"/>
      <c r="P25" s="222"/>
      <c r="Q25" s="222"/>
      <c r="R25" s="222"/>
      <c r="S25" s="222"/>
      <c r="T25" s="222"/>
      <c r="U25" s="222"/>
      <c r="V25" s="222"/>
      <c r="W25" s="222"/>
      <c r="X25" s="222"/>
      <c r="Y25" s="213"/>
      <c r="Z25" s="213"/>
      <c r="AA25" s="213"/>
      <c r="AB25" s="213"/>
      <c r="AC25" s="213"/>
      <c r="AD25" s="213"/>
      <c r="AE25" s="213"/>
      <c r="AF25" s="213"/>
      <c r="AG25" s="213" t="s">
        <v>187</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ht="22.5" outlineLevel="1" x14ac:dyDescent="0.2">
      <c r="A26" s="233">
        <v>10</v>
      </c>
      <c r="B26" s="234" t="s">
        <v>608</v>
      </c>
      <c r="C26" s="253" t="s">
        <v>609</v>
      </c>
      <c r="D26" s="235" t="s">
        <v>329</v>
      </c>
      <c r="E26" s="236">
        <v>129</v>
      </c>
      <c r="F26" s="237"/>
      <c r="G26" s="238">
        <f>ROUND(E26*F26,2)</f>
        <v>0</v>
      </c>
      <c r="H26" s="237"/>
      <c r="I26" s="238">
        <f>ROUND(E26*H26,2)</f>
        <v>0</v>
      </c>
      <c r="J26" s="237"/>
      <c r="K26" s="238">
        <f>ROUND(E26*J26,2)</f>
        <v>0</v>
      </c>
      <c r="L26" s="238">
        <v>21</v>
      </c>
      <c r="M26" s="238">
        <f>G26*(1+L26/100)</f>
        <v>0</v>
      </c>
      <c r="N26" s="238">
        <v>0</v>
      </c>
      <c r="O26" s="238">
        <f>ROUND(E26*N26,2)</f>
        <v>0</v>
      </c>
      <c r="P26" s="238">
        <v>0</v>
      </c>
      <c r="Q26" s="238">
        <f>ROUND(E26*P26,2)</f>
        <v>0</v>
      </c>
      <c r="R26" s="238" t="s">
        <v>604</v>
      </c>
      <c r="S26" s="238" t="s">
        <v>183</v>
      </c>
      <c r="T26" s="239" t="s">
        <v>566</v>
      </c>
      <c r="U26" s="222">
        <v>3.5999999999999997E-2</v>
      </c>
      <c r="V26" s="222">
        <f>ROUND(E26*U26,2)</f>
        <v>4.6399999999999997</v>
      </c>
      <c r="W26" s="222"/>
      <c r="X26" s="222" t="s">
        <v>184</v>
      </c>
      <c r="Y26" s="213"/>
      <c r="Z26" s="213"/>
      <c r="AA26" s="213"/>
      <c r="AB26" s="213"/>
      <c r="AC26" s="213"/>
      <c r="AD26" s="213"/>
      <c r="AE26" s="213"/>
      <c r="AF26" s="213"/>
      <c r="AG26" s="213" t="s">
        <v>190</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20"/>
      <c r="B27" s="221"/>
      <c r="C27" s="254" t="s">
        <v>605</v>
      </c>
      <c r="D27" s="241"/>
      <c r="E27" s="241"/>
      <c r="F27" s="241"/>
      <c r="G27" s="241"/>
      <c r="H27" s="222"/>
      <c r="I27" s="222"/>
      <c r="J27" s="222"/>
      <c r="K27" s="222"/>
      <c r="L27" s="222"/>
      <c r="M27" s="222"/>
      <c r="N27" s="222"/>
      <c r="O27" s="222"/>
      <c r="P27" s="222"/>
      <c r="Q27" s="222"/>
      <c r="R27" s="222"/>
      <c r="S27" s="222"/>
      <c r="T27" s="222"/>
      <c r="U27" s="222"/>
      <c r="V27" s="222"/>
      <c r="W27" s="222"/>
      <c r="X27" s="222"/>
      <c r="Y27" s="213"/>
      <c r="Z27" s="213"/>
      <c r="AA27" s="213"/>
      <c r="AB27" s="213"/>
      <c r="AC27" s="213"/>
      <c r="AD27" s="213"/>
      <c r="AE27" s="213"/>
      <c r="AF27" s="213"/>
      <c r="AG27" s="213" t="s">
        <v>187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33">
        <v>11</v>
      </c>
      <c r="B28" s="234" t="s">
        <v>610</v>
      </c>
      <c r="C28" s="253" t="s">
        <v>611</v>
      </c>
      <c r="D28" s="235" t="s">
        <v>329</v>
      </c>
      <c r="E28" s="236">
        <v>3</v>
      </c>
      <c r="F28" s="237"/>
      <c r="G28" s="238">
        <f>ROUND(E28*F28,2)</f>
        <v>0</v>
      </c>
      <c r="H28" s="237"/>
      <c r="I28" s="238">
        <f>ROUND(E28*H28,2)</f>
        <v>0</v>
      </c>
      <c r="J28" s="237"/>
      <c r="K28" s="238">
        <f>ROUND(E28*J28,2)</f>
        <v>0</v>
      </c>
      <c r="L28" s="238">
        <v>21</v>
      </c>
      <c r="M28" s="238">
        <f>G28*(1+L28/100)</f>
        <v>0</v>
      </c>
      <c r="N28" s="238">
        <v>0</v>
      </c>
      <c r="O28" s="238">
        <f>ROUND(E28*N28,2)</f>
        <v>0</v>
      </c>
      <c r="P28" s="238">
        <v>0</v>
      </c>
      <c r="Q28" s="238">
        <f>ROUND(E28*P28,2)</f>
        <v>0</v>
      </c>
      <c r="R28" s="238" t="s">
        <v>604</v>
      </c>
      <c r="S28" s="238" t="s">
        <v>183</v>
      </c>
      <c r="T28" s="239" t="s">
        <v>566</v>
      </c>
      <c r="U28" s="222">
        <v>5.3999999999999999E-2</v>
      </c>
      <c r="V28" s="222">
        <f>ROUND(E28*U28,2)</f>
        <v>0.16</v>
      </c>
      <c r="W28" s="222"/>
      <c r="X28" s="222" t="s">
        <v>184</v>
      </c>
      <c r="Y28" s="213"/>
      <c r="Z28" s="213"/>
      <c r="AA28" s="213"/>
      <c r="AB28" s="213"/>
      <c r="AC28" s="213"/>
      <c r="AD28" s="213"/>
      <c r="AE28" s="213"/>
      <c r="AF28" s="213"/>
      <c r="AG28" s="213" t="s">
        <v>190</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
      <c r="A29" s="220"/>
      <c r="B29" s="221"/>
      <c r="C29" s="254" t="s">
        <v>605</v>
      </c>
      <c r="D29" s="241"/>
      <c r="E29" s="241"/>
      <c r="F29" s="241"/>
      <c r="G29" s="241"/>
      <c r="H29" s="222"/>
      <c r="I29" s="222"/>
      <c r="J29" s="222"/>
      <c r="K29" s="222"/>
      <c r="L29" s="222"/>
      <c r="M29" s="222"/>
      <c r="N29" s="222"/>
      <c r="O29" s="222"/>
      <c r="P29" s="222"/>
      <c r="Q29" s="222"/>
      <c r="R29" s="222"/>
      <c r="S29" s="222"/>
      <c r="T29" s="222"/>
      <c r="U29" s="222"/>
      <c r="V29" s="222"/>
      <c r="W29" s="222"/>
      <c r="X29" s="222"/>
      <c r="Y29" s="213"/>
      <c r="Z29" s="213"/>
      <c r="AA29" s="213"/>
      <c r="AB29" s="213"/>
      <c r="AC29" s="213"/>
      <c r="AD29" s="213"/>
      <c r="AE29" s="213"/>
      <c r="AF29" s="213"/>
      <c r="AG29" s="213" t="s">
        <v>187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22.5" outlineLevel="1" x14ac:dyDescent="0.2">
      <c r="A30" s="233">
        <v>12</v>
      </c>
      <c r="B30" s="234" t="s">
        <v>612</v>
      </c>
      <c r="C30" s="253" t="s">
        <v>613</v>
      </c>
      <c r="D30" s="235" t="s">
        <v>266</v>
      </c>
      <c r="E30" s="236">
        <v>1</v>
      </c>
      <c r="F30" s="237"/>
      <c r="G30" s="238">
        <f>ROUND(E30*F30,2)</f>
        <v>0</v>
      </c>
      <c r="H30" s="237"/>
      <c r="I30" s="238">
        <f>ROUND(E30*H30,2)</f>
        <v>0</v>
      </c>
      <c r="J30" s="237"/>
      <c r="K30" s="238">
        <f>ROUND(E30*J30,2)</f>
        <v>0</v>
      </c>
      <c r="L30" s="238">
        <v>21</v>
      </c>
      <c r="M30" s="238">
        <f>G30*(1+L30/100)</f>
        <v>0</v>
      </c>
      <c r="N30" s="238">
        <v>10.81826</v>
      </c>
      <c r="O30" s="238">
        <f>ROUND(E30*N30,2)</f>
        <v>10.82</v>
      </c>
      <c r="P30" s="238">
        <v>0</v>
      </c>
      <c r="Q30" s="238">
        <f>ROUND(E30*P30,2)</f>
        <v>0</v>
      </c>
      <c r="R30" s="238" t="s">
        <v>604</v>
      </c>
      <c r="S30" s="238" t="s">
        <v>183</v>
      </c>
      <c r="T30" s="239" t="s">
        <v>566</v>
      </c>
      <c r="U30" s="222">
        <v>37.798999999999999</v>
      </c>
      <c r="V30" s="222">
        <f>ROUND(E30*U30,2)</f>
        <v>37.799999999999997</v>
      </c>
      <c r="W30" s="222"/>
      <c r="X30" s="222" t="s">
        <v>184</v>
      </c>
      <c r="Y30" s="213"/>
      <c r="Z30" s="213"/>
      <c r="AA30" s="213"/>
      <c r="AB30" s="213"/>
      <c r="AC30" s="213"/>
      <c r="AD30" s="213"/>
      <c r="AE30" s="213"/>
      <c r="AF30" s="213"/>
      <c r="AG30" s="213" t="s">
        <v>190</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20"/>
      <c r="B31" s="221"/>
      <c r="C31" s="254" t="s">
        <v>614</v>
      </c>
      <c r="D31" s="241"/>
      <c r="E31" s="241"/>
      <c r="F31" s="241"/>
      <c r="G31" s="241"/>
      <c r="H31" s="222"/>
      <c r="I31" s="222"/>
      <c r="J31" s="222"/>
      <c r="K31" s="222"/>
      <c r="L31" s="222"/>
      <c r="M31" s="222"/>
      <c r="N31" s="222"/>
      <c r="O31" s="222"/>
      <c r="P31" s="222"/>
      <c r="Q31" s="222"/>
      <c r="R31" s="222"/>
      <c r="S31" s="222"/>
      <c r="T31" s="222"/>
      <c r="U31" s="222"/>
      <c r="V31" s="222"/>
      <c r="W31" s="222"/>
      <c r="X31" s="222"/>
      <c r="Y31" s="213"/>
      <c r="Z31" s="213"/>
      <c r="AA31" s="213"/>
      <c r="AB31" s="213"/>
      <c r="AC31" s="213"/>
      <c r="AD31" s="213"/>
      <c r="AE31" s="213"/>
      <c r="AF31" s="213"/>
      <c r="AG31" s="213" t="s">
        <v>187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43">
        <v>13</v>
      </c>
      <c r="B32" s="244" t="s">
        <v>615</v>
      </c>
      <c r="C32" s="256" t="s">
        <v>616</v>
      </c>
      <c r="D32" s="245" t="s">
        <v>329</v>
      </c>
      <c r="E32" s="246">
        <v>170</v>
      </c>
      <c r="F32" s="247"/>
      <c r="G32" s="248">
        <f>ROUND(E32*F32,2)</f>
        <v>0</v>
      </c>
      <c r="H32" s="247"/>
      <c r="I32" s="248">
        <f>ROUND(E32*H32,2)</f>
        <v>0</v>
      </c>
      <c r="J32" s="247"/>
      <c r="K32" s="248">
        <f>ROUND(E32*J32,2)</f>
        <v>0</v>
      </c>
      <c r="L32" s="248">
        <v>21</v>
      </c>
      <c r="M32" s="248">
        <f>G32*(1+L32/100)</f>
        <v>0</v>
      </c>
      <c r="N32" s="248">
        <v>4.0000000000000003E-5</v>
      </c>
      <c r="O32" s="248">
        <f>ROUND(E32*N32,2)</f>
        <v>0.01</v>
      </c>
      <c r="P32" s="248">
        <v>0</v>
      </c>
      <c r="Q32" s="248">
        <f>ROUND(E32*P32,2)</f>
        <v>0</v>
      </c>
      <c r="R32" s="248" t="s">
        <v>604</v>
      </c>
      <c r="S32" s="248" t="s">
        <v>183</v>
      </c>
      <c r="T32" s="249" t="s">
        <v>566</v>
      </c>
      <c r="U32" s="222">
        <v>3.4000000000000002E-2</v>
      </c>
      <c r="V32" s="222">
        <f>ROUND(E32*U32,2)</f>
        <v>5.78</v>
      </c>
      <c r="W32" s="222"/>
      <c r="X32" s="222" t="s">
        <v>184</v>
      </c>
      <c r="Y32" s="213"/>
      <c r="Z32" s="213"/>
      <c r="AA32" s="213"/>
      <c r="AB32" s="213"/>
      <c r="AC32" s="213"/>
      <c r="AD32" s="213"/>
      <c r="AE32" s="213"/>
      <c r="AF32" s="213"/>
      <c r="AG32" s="213" t="s">
        <v>185</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43">
        <v>14</v>
      </c>
      <c r="B33" s="244" t="s">
        <v>617</v>
      </c>
      <c r="C33" s="256" t="s">
        <v>618</v>
      </c>
      <c r="D33" s="245" t="s">
        <v>329</v>
      </c>
      <c r="E33" s="246">
        <v>170</v>
      </c>
      <c r="F33" s="247"/>
      <c r="G33" s="248">
        <f>ROUND(E33*F33,2)</f>
        <v>0</v>
      </c>
      <c r="H33" s="247"/>
      <c r="I33" s="248">
        <f>ROUND(E33*H33,2)</f>
        <v>0</v>
      </c>
      <c r="J33" s="247"/>
      <c r="K33" s="248">
        <f>ROUND(E33*J33,2)</f>
        <v>0</v>
      </c>
      <c r="L33" s="248">
        <v>21</v>
      </c>
      <c r="M33" s="248">
        <f>G33*(1+L33/100)</f>
        <v>0</v>
      </c>
      <c r="N33" s="248">
        <v>0</v>
      </c>
      <c r="O33" s="248">
        <f>ROUND(E33*N33,2)</f>
        <v>0</v>
      </c>
      <c r="P33" s="248">
        <v>0</v>
      </c>
      <c r="Q33" s="248">
        <f>ROUND(E33*P33,2)</f>
        <v>0</v>
      </c>
      <c r="R33" s="248" t="s">
        <v>242</v>
      </c>
      <c r="S33" s="248" t="s">
        <v>183</v>
      </c>
      <c r="T33" s="249" t="s">
        <v>566</v>
      </c>
      <c r="U33" s="222">
        <v>0</v>
      </c>
      <c r="V33" s="222">
        <f>ROUND(E33*U33,2)</f>
        <v>0</v>
      </c>
      <c r="W33" s="222"/>
      <c r="X33" s="222" t="s">
        <v>243</v>
      </c>
      <c r="Y33" s="213"/>
      <c r="Z33" s="213"/>
      <c r="AA33" s="213"/>
      <c r="AB33" s="213"/>
      <c r="AC33" s="213"/>
      <c r="AD33" s="213"/>
      <c r="AE33" s="213"/>
      <c r="AF33" s="213"/>
      <c r="AG33" s="213" t="s">
        <v>601</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22.5" outlineLevel="1" x14ac:dyDescent="0.2">
      <c r="A34" s="243">
        <v>15</v>
      </c>
      <c r="B34" s="244" t="s">
        <v>619</v>
      </c>
      <c r="C34" s="256" t="s">
        <v>620</v>
      </c>
      <c r="D34" s="245" t="s">
        <v>329</v>
      </c>
      <c r="E34" s="246">
        <v>140.99700000000001</v>
      </c>
      <c r="F34" s="247"/>
      <c r="G34" s="248">
        <f>ROUND(E34*F34,2)</f>
        <v>0</v>
      </c>
      <c r="H34" s="247"/>
      <c r="I34" s="248">
        <f>ROUND(E34*H34,2)</f>
        <v>0</v>
      </c>
      <c r="J34" s="247"/>
      <c r="K34" s="248">
        <f>ROUND(E34*J34,2)</f>
        <v>0</v>
      </c>
      <c r="L34" s="248">
        <v>21</v>
      </c>
      <c r="M34" s="248">
        <f>G34*(1+L34/100)</f>
        <v>0</v>
      </c>
      <c r="N34" s="248">
        <v>6.8999999999999997E-4</v>
      </c>
      <c r="O34" s="248">
        <f>ROUND(E34*N34,2)</f>
        <v>0.1</v>
      </c>
      <c r="P34" s="248">
        <v>0</v>
      </c>
      <c r="Q34" s="248">
        <f>ROUND(E34*P34,2)</f>
        <v>0</v>
      </c>
      <c r="R34" s="248" t="s">
        <v>242</v>
      </c>
      <c r="S34" s="248" t="s">
        <v>183</v>
      </c>
      <c r="T34" s="249" t="s">
        <v>566</v>
      </c>
      <c r="U34" s="222">
        <v>0</v>
      </c>
      <c r="V34" s="222">
        <f>ROUND(E34*U34,2)</f>
        <v>0</v>
      </c>
      <c r="W34" s="222"/>
      <c r="X34" s="222" t="s">
        <v>243</v>
      </c>
      <c r="Y34" s="213"/>
      <c r="Z34" s="213"/>
      <c r="AA34" s="213"/>
      <c r="AB34" s="213"/>
      <c r="AC34" s="213"/>
      <c r="AD34" s="213"/>
      <c r="AE34" s="213"/>
      <c r="AF34" s="213"/>
      <c r="AG34" s="213" t="s">
        <v>601</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22.5" outlineLevel="1" x14ac:dyDescent="0.2">
      <c r="A35" s="243">
        <v>16</v>
      </c>
      <c r="B35" s="244" t="s">
        <v>621</v>
      </c>
      <c r="C35" s="256" t="s">
        <v>622</v>
      </c>
      <c r="D35" s="245" t="s">
        <v>329</v>
      </c>
      <c r="E35" s="246">
        <v>3.15</v>
      </c>
      <c r="F35" s="247"/>
      <c r="G35" s="248">
        <f>ROUND(E35*F35,2)</f>
        <v>0</v>
      </c>
      <c r="H35" s="247"/>
      <c r="I35" s="248">
        <f>ROUND(E35*H35,2)</f>
        <v>0</v>
      </c>
      <c r="J35" s="247"/>
      <c r="K35" s="248">
        <f>ROUND(E35*J35,2)</f>
        <v>0</v>
      </c>
      <c r="L35" s="248">
        <v>21</v>
      </c>
      <c r="M35" s="248">
        <f>G35*(1+L35/100)</f>
        <v>0</v>
      </c>
      <c r="N35" s="248">
        <v>1.4400000000000001E-3</v>
      </c>
      <c r="O35" s="248">
        <f>ROUND(E35*N35,2)</f>
        <v>0</v>
      </c>
      <c r="P35" s="248">
        <v>0</v>
      </c>
      <c r="Q35" s="248">
        <f>ROUND(E35*P35,2)</f>
        <v>0</v>
      </c>
      <c r="R35" s="248" t="s">
        <v>242</v>
      </c>
      <c r="S35" s="248" t="s">
        <v>183</v>
      </c>
      <c r="T35" s="249" t="s">
        <v>566</v>
      </c>
      <c r="U35" s="222">
        <v>0</v>
      </c>
      <c r="V35" s="222">
        <f>ROUND(E35*U35,2)</f>
        <v>0</v>
      </c>
      <c r="W35" s="222"/>
      <c r="X35" s="222" t="s">
        <v>243</v>
      </c>
      <c r="Y35" s="213"/>
      <c r="Z35" s="213"/>
      <c r="AA35" s="213"/>
      <c r="AB35" s="213"/>
      <c r="AC35" s="213"/>
      <c r="AD35" s="213"/>
      <c r="AE35" s="213"/>
      <c r="AF35" s="213"/>
      <c r="AG35" s="213" t="s">
        <v>601</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22.5" outlineLevel="1" x14ac:dyDescent="0.2">
      <c r="A36" s="243">
        <v>17</v>
      </c>
      <c r="B36" s="244" t="s">
        <v>623</v>
      </c>
      <c r="C36" s="256" t="s">
        <v>624</v>
      </c>
      <c r="D36" s="245" t="s">
        <v>625</v>
      </c>
      <c r="E36" s="246">
        <v>76.510000000000005</v>
      </c>
      <c r="F36" s="247"/>
      <c r="G36" s="248">
        <f>ROUND(E36*F36,2)</f>
        <v>0</v>
      </c>
      <c r="H36" s="247"/>
      <c r="I36" s="248">
        <f>ROUND(E36*H36,2)</f>
        <v>0</v>
      </c>
      <c r="J36" s="247"/>
      <c r="K36" s="248">
        <f>ROUND(E36*J36,2)</f>
        <v>0</v>
      </c>
      <c r="L36" s="248">
        <v>21</v>
      </c>
      <c r="M36" s="248">
        <f>G36*(1+L36/100)</f>
        <v>0</v>
      </c>
      <c r="N36" s="248">
        <v>2.1000000000000001E-4</v>
      </c>
      <c r="O36" s="248">
        <f>ROUND(E36*N36,2)</f>
        <v>0.02</v>
      </c>
      <c r="P36" s="248">
        <v>0</v>
      </c>
      <c r="Q36" s="248">
        <f>ROUND(E36*P36,2)</f>
        <v>0</v>
      </c>
      <c r="R36" s="248" t="s">
        <v>242</v>
      </c>
      <c r="S36" s="248" t="s">
        <v>183</v>
      </c>
      <c r="T36" s="249" t="s">
        <v>566</v>
      </c>
      <c r="U36" s="222">
        <v>0</v>
      </c>
      <c r="V36" s="222">
        <f>ROUND(E36*U36,2)</f>
        <v>0</v>
      </c>
      <c r="W36" s="222"/>
      <c r="X36" s="222" t="s">
        <v>243</v>
      </c>
      <c r="Y36" s="213"/>
      <c r="Z36" s="213"/>
      <c r="AA36" s="213"/>
      <c r="AB36" s="213"/>
      <c r="AC36" s="213"/>
      <c r="AD36" s="213"/>
      <c r="AE36" s="213"/>
      <c r="AF36" s="213"/>
      <c r="AG36" s="213" t="s">
        <v>601</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43">
        <v>18</v>
      </c>
      <c r="B37" s="244" t="s">
        <v>626</v>
      </c>
      <c r="C37" s="256" t="s">
        <v>627</v>
      </c>
      <c r="D37" s="245" t="s">
        <v>266</v>
      </c>
      <c r="E37" s="246">
        <v>16</v>
      </c>
      <c r="F37" s="247"/>
      <c r="G37" s="248">
        <f>ROUND(E37*F37,2)</f>
        <v>0</v>
      </c>
      <c r="H37" s="247"/>
      <c r="I37" s="248">
        <f>ROUND(E37*H37,2)</f>
        <v>0</v>
      </c>
      <c r="J37" s="247"/>
      <c r="K37" s="248">
        <f>ROUND(E37*J37,2)</f>
        <v>0</v>
      </c>
      <c r="L37" s="248">
        <v>21</v>
      </c>
      <c r="M37" s="248">
        <f>G37*(1+L37/100)</f>
        <v>0</v>
      </c>
      <c r="N37" s="248">
        <v>0</v>
      </c>
      <c r="O37" s="248">
        <f>ROUND(E37*N37,2)</f>
        <v>0</v>
      </c>
      <c r="P37" s="248">
        <v>0</v>
      </c>
      <c r="Q37" s="248">
        <f>ROUND(E37*P37,2)</f>
        <v>0</v>
      </c>
      <c r="R37" s="248" t="s">
        <v>242</v>
      </c>
      <c r="S37" s="248" t="s">
        <v>183</v>
      </c>
      <c r="T37" s="249" t="s">
        <v>566</v>
      </c>
      <c r="U37" s="222">
        <v>0</v>
      </c>
      <c r="V37" s="222">
        <f>ROUND(E37*U37,2)</f>
        <v>0</v>
      </c>
      <c r="W37" s="222"/>
      <c r="X37" s="222" t="s">
        <v>243</v>
      </c>
      <c r="Y37" s="213"/>
      <c r="Z37" s="213"/>
      <c r="AA37" s="213"/>
      <c r="AB37" s="213"/>
      <c r="AC37" s="213"/>
      <c r="AD37" s="213"/>
      <c r="AE37" s="213"/>
      <c r="AF37" s="213"/>
      <c r="AG37" s="213" t="s">
        <v>601</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43">
        <v>19</v>
      </c>
      <c r="B38" s="244" t="s">
        <v>628</v>
      </c>
      <c r="C38" s="256" t="s">
        <v>629</v>
      </c>
      <c r="D38" s="245" t="s">
        <v>266</v>
      </c>
      <c r="E38" s="246">
        <v>2</v>
      </c>
      <c r="F38" s="247"/>
      <c r="G38" s="248">
        <f>ROUND(E38*F38,2)</f>
        <v>0</v>
      </c>
      <c r="H38" s="247"/>
      <c r="I38" s="248">
        <f>ROUND(E38*H38,2)</f>
        <v>0</v>
      </c>
      <c r="J38" s="247"/>
      <c r="K38" s="248">
        <f>ROUND(E38*J38,2)</f>
        <v>0</v>
      </c>
      <c r="L38" s="248">
        <v>21</v>
      </c>
      <c r="M38" s="248">
        <f>G38*(1+L38/100)</f>
        <v>0</v>
      </c>
      <c r="N38" s="248">
        <v>0</v>
      </c>
      <c r="O38" s="248">
        <f>ROUND(E38*N38,2)</f>
        <v>0</v>
      </c>
      <c r="P38" s="248">
        <v>0</v>
      </c>
      <c r="Q38" s="248">
        <f>ROUND(E38*P38,2)</f>
        <v>0</v>
      </c>
      <c r="R38" s="248" t="s">
        <v>242</v>
      </c>
      <c r="S38" s="248" t="s">
        <v>183</v>
      </c>
      <c r="T38" s="249" t="s">
        <v>566</v>
      </c>
      <c r="U38" s="222">
        <v>0</v>
      </c>
      <c r="V38" s="222">
        <f>ROUND(E38*U38,2)</f>
        <v>0</v>
      </c>
      <c r="W38" s="222"/>
      <c r="X38" s="222" t="s">
        <v>243</v>
      </c>
      <c r="Y38" s="213"/>
      <c r="Z38" s="213"/>
      <c r="AA38" s="213"/>
      <c r="AB38" s="213"/>
      <c r="AC38" s="213"/>
      <c r="AD38" s="213"/>
      <c r="AE38" s="213"/>
      <c r="AF38" s="213"/>
      <c r="AG38" s="213" t="s">
        <v>601</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22.5" outlineLevel="1" x14ac:dyDescent="0.2">
      <c r="A39" s="243">
        <v>20</v>
      </c>
      <c r="B39" s="244" t="s">
        <v>630</v>
      </c>
      <c r="C39" s="256" t="s">
        <v>631</v>
      </c>
      <c r="D39" s="245" t="s">
        <v>266</v>
      </c>
      <c r="E39" s="246">
        <v>14</v>
      </c>
      <c r="F39" s="247"/>
      <c r="G39" s="248">
        <f>ROUND(E39*F39,2)</f>
        <v>0</v>
      </c>
      <c r="H39" s="247"/>
      <c r="I39" s="248">
        <f>ROUND(E39*H39,2)</f>
        <v>0</v>
      </c>
      <c r="J39" s="247"/>
      <c r="K39" s="248">
        <f>ROUND(E39*J39,2)</f>
        <v>0</v>
      </c>
      <c r="L39" s="248">
        <v>21</v>
      </c>
      <c r="M39" s="248">
        <f>G39*(1+L39/100)</f>
        <v>0</v>
      </c>
      <c r="N39" s="248">
        <v>0</v>
      </c>
      <c r="O39" s="248">
        <f>ROUND(E39*N39,2)</f>
        <v>0</v>
      </c>
      <c r="P39" s="248">
        <v>0</v>
      </c>
      <c r="Q39" s="248">
        <f>ROUND(E39*P39,2)</f>
        <v>0</v>
      </c>
      <c r="R39" s="248" t="s">
        <v>242</v>
      </c>
      <c r="S39" s="248" t="s">
        <v>183</v>
      </c>
      <c r="T39" s="249" t="s">
        <v>566</v>
      </c>
      <c r="U39" s="222">
        <v>0</v>
      </c>
      <c r="V39" s="222">
        <f>ROUND(E39*U39,2)</f>
        <v>0</v>
      </c>
      <c r="W39" s="222"/>
      <c r="X39" s="222" t="s">
        <v>243</v>
      </c>
      <c r="Y39" s="213"/>
      <c r="Z39" s="213"/>
      <c r="AA39" s="213"/>
      <c r="AB39" s="213"/>
      <c r="AC39" s="213"/>
      <c r="AD39" s="213"/>
      <c r="AE39" s="213"/>
      <c r="AF39" s="213"/>
      <c r="AG39" s="213" t="s">
        <v>601</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43">
        <v>21</v>
      </c>
      <c r="B40" s="244" t="s">
        <v>632</v>
      </c>
      <c r="C40" s="256" t="s">
        <v>633</v>
      </c>
      <c r="D40" s="245" t="s">
        <v>266</v>
      </c>
      <c r="E40" s="246">
        <v>2</v>
      </c>
      <c r="F40" s="247"/>
      <c r="G40" s="248">
        <f>ROUND(E40*F40,2)</f>
        <v>0</v>
      </c>
      <c r="H40" s="247"/>
      <c r="I40" s="248">
        <f>ROUND(E40*H40,2)</f>
        <v>0</v>
      </c>
      <c r="J40" s="247"/>
      <c r="K40" s="248">
        <f>ROUND(E40*J40,2)</f>
        <v>0</v>
      </c>
      <c r="L40" s="248">
        <v>21</v>
      </c>
      <c r="M40" s="248">
        <f>G40*(1+L40/100)</f>
        <v>0</v>
      </c>
      <c r="N40" s="248">
        <v>0</v>
      </c>
      <c r="O40" s="248">
        <f>ROUND(E40*N40,2)</f>
        <v>0</v>
      </c>
      <c r="P40" s="248">
        <v>0</v>
      </c>
      <c r="Q40" s="248">
        <f>ROUND(E40*P40,2)</f>
        <v>0</v>
      </c>
      <c r="R40" s="248" t="s">
        <v>242</v>
      </c>
      <c r="S40" s="248" t="s">
        <v>183</v>
      </c>
      <c r="T40" s="249" t="s">
        <v>566</v>
      </c>
      <c r="U40" s="222">
        <v>0</v>
      </c>
      <c r="V40" s="222">
        <f>ROUND(E40*U40,2)</f>
        <v>0</v>
      </c>
      <c r="W40" s="222"/>
      <c r="X40" s="222" t="s">
        <v>243</v>
      </c>
      <c r="Y40" s="213"/>
      <c r="Z40" s="213"/>
      <c r="AA40" s="213"/>
      <c r="AB40" s="213"/>
      <c r="AC40" s="213"/>
      <c r="AD40" s="213"/>
      <c r="AE40" s="213"/>
      <c r="AF40" s="213"/>
      <c r="AG40" s="213" t="s">
        <v>601</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43">
        <v>22</v>
      </c>
      <c r="B41" s="244" t="s">
        <v>634</v>
      </c>
      <c r="C41" s="256" t="s">
        <v>635</v>
      </c>
      <c r="D41" s="245" t="s">
        <v>266</v>
      </c>
      <c r="E41" s="246">
        <v>2</v>
      </c>
      <c r="F41" s="247"/>
      <c r="G41" s="248">
        <f>ROUND(E41*F41,2)</f>
        <v>0</v>
      </c>
      <c r="H41" s="247"/>
      <c r="I41" s="248">
        <f>ROUND(E41*H41,2)</f>
        <v>0</v>
      </c>
      <c r="J41" s="247"/>
      <c r="K41" s="248">
        <f>ROUND(E41*J41,2)</f>
        <v>0</v>
      </c>
      <c r="L41" s="248">
        <v>21</v>
      </c>
      <c r="M41" s="248">
        <f>G41*(1+L41/100)</f>
        <v>0</v>
      </c>
      <c r="N41" s="248">
        <v>0</v>
      </c>
      <c r="O41" s="248">
        <f>ROUND(E41*N41,2)</f>
        <v>0</v>
      </c>
      <c r="P41" s="248">
        <v>0</v>
      </c>
      <c r="Q41" s="248">
        <f>ROUND(E41*P41,2)</f>
        <v>0</v>
      </c>
      <c r="R41" s="248" t="s">
        <v>242</v>
      </c>
      <c r="S41" s="248" t="s">
        <v>183</v>
      </c>
      <c r="T41" s="249" t="s">
        <v>566</v>
      </c>
      <c r="U41" s="222">
        <v>0</v>
      </c>
      <c r="V41" s="222">
        <f>ROUND(E41*U41,2)</f>
        <v>0</v>
      </c>
      <c r="W41" s="222"/>
      <c r="X41" s="222" t="s">
        <v>243</v>
      </c>
      <c r="Y41" s="213"/>
      <c r="Z41" s="213"/>
      <c r="AA41" s="213"/>
      <c r="AB41" s="213"/>
      <c r="AC41" s="213"/>
      <c r="AD41" s="213"/>
      <c r="AE41" s="213"/>
      <c r="AF41" s="213"/>
      <c r="AG41" s="213" t="s">
        <v>601</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x14ac:dyDescent="0.2">
      <c r="A42" s="227" t="s">
        <v>177</v>
      </c>
      <c r="B42" s="228" t="s">
        <v>106</v>
      </c>
      <c r="C42" s="252" t="s">
        <v>107</v>
      </c>
      <c r="D42" s="229"/>
      <c r="E42" s="230"/>
      <c r="F42" s="231"/>
      <c r="G42" s="231">
        <f>SUMIF(AG43:AG44,"&lt;&gt;NOR",G43:G44)</f>
        <v>0</v>
      </c>
      <c r="H42" s="231"/>
      <c r="I42" s="231">
        <f>SUM(I43:I44)</f>
        <v>0</v>
      </c>
      <c r="J42" s="231"/>
      <c r="K42" s="231">
        <f>SUM(K43:K44)</f>
        <v>0</v>
      </c>
      <c r="L42" s="231"/>
      <c r="M42" s="231">
        <f>SUM(M43:M44)</f>
        <v>0</v>
      </c>
      <c r="N42" s="231"/>
      <c r="O42" s="231">
        <f>SUM(O43:O44)</f>
        <v>0</v>
      </c>
      <c r="P42" s="231"/>
      <c r="Q42" s="231">
        <f>SUM(Q43:Q44)</f>
        <v>0</v>
      </c>
      <c r="R42" s="231"/>
      <c r="S42" s="231"/>
      <c r="T42" s="232"/>
      <c r="U42" s="226"/>
      <c r="V42" s="226">
        <f>SUM(V43:V44)</f>
        <v>0.08</v>
      </c>
      <c r="W42" s="226"/>
      <c r="X42" s="226"/>
      <c r="AG42" t="s">
        <v>178</v>
      </c>
    </row>
    <row r="43" spans="1:60" outlineLevel="1" x14ac:dyDescent="0.2">
      <c r="A43" s="233">
        <v>23</v>
      </c>
      <c r="B43" s="234" t="s">
        <v>636</v>
      </c>
      <c r="C43" s="253" t="s">
        <v>637</v>
      </c>
      <c r="D43" s="235" t="s">
        <v>329</v>
      </c>
      <c r="E43" s="236">
        <v>1.5</v>
      </c>
      <c r="F43" s="237"/>
      <c r="G43" s="238">
        <f>ROUND(E43*F43,2)</f>
        <v>0</v>
      </c>
      <c r="H43" s="237"/>
      <c r="I43" s="238">
        <f>ROUND(E43*H43,2)</f>
        <v>0</v>
      </c>
      <c r="J43" s="237"/>
      <c r="K43" s="238">
        <f>ROUND(E43*J43,2)</f>
        <v>0</v>
      </c>
      <c r="L43" s="238">
        <v>21</v>
      </c>
      <c r="M43" s="238">
        <f>G43*(1+L43/100)</f>
        <v>0</v>
      </c>
      <c r="N43" s="238">
        <v>7.3999999999999999E-4</v>
      </c>
      <c r="O43" s="238">
        <f>ROUND(E43*N43,2)</f>
        <v>0</v>
      </c>
      <c r="P43" s="238">
        <v>0</v>
      </c>
      <c r="Q43" s="238">
        <f>ROUND(E43*P43,2)</f>
        <v>0</v>
      </c>
      <c r="R43" s="238" t="s">
        <v>570</v>
      </c>
      <c r="S43" s="238" t="s">
        <v>183</v>
      </c>
      <c r="T43" s="239" t="s">
        <v>566</v>
      </c>
      <c r="U43" s="222">
        <v>0.05</v>
      </c>
      <c r="V43" s="222">
        <f>ROUND(E43*U43,2)</f>
        <v>0.08</v>
      </c>
      <c r="W43" s="222"/>
      <c r="X43" s="222" t="s">
        <v>184</v>
      </c>
      <c r="Y43" s="213"/>
      <c r="Z43" s="213"/>
      <c r="AA43" s="213"/>
      <c r="AB43" s="213"/>
      <c r="AC43" s="213"/>
      <c r="AD43" s="213"/>
      <c r="AE43" s="213"/>
      <c r="AF43" s="213"/>
      <c r="AG43" s="213" t="s">
        <v>185</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20"/>
      <c r="B44" s="221"/>
      <c r="C44" s="257" t="s">
        <v>638</v>
      </c>
      <c r="D44" s="250"/>
      <c r="E44" s="250"/>
      <c r="F44" s="250"/>
      <c r="G44" s="250"/>
      <c r="H44" s="222"/>
      <c r="I44" s="222"/>
      <c r="J44" s="222"/>
      <c r="K44" s="222"/>
      <c r="L44" s="222"/>
      <c r="M44" s="222"/>
      <c r="N44" s="222"/>
      <c r="O44" s="222"/>
      <c r="P44" s="222"/>
      <c r="Q44" s="222"/>
      <c r="R44" s="222"/>
      <c r="S44" s="222"/>
      <c r="T44" s="222"/>
      <c r="U44" s="222"/>
      <c r="V44" s="222"/>
      <c r="W44" s="222"/>
      <c r="X44" s="222"/>
      <c r="Y44" s="213"/>
      <c r="Z44" s="213"/>
      <c r="AA44" s="213"/>
      <c r="AB44" s="213"/>
      <c r="AC44" s="213"/>
      <c r="AD44" s="213"/>
      <c r="AE44" s="213"/>
      <c r="AF44" s="213"/>
      <c r="AG44" s="213" t="s">
        <v>196</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x14ac:dyDescent="0.2">
      <c r="A45" s="227" t="s">
        <v>177</v>
      </c>
      <c r="B45" s="228" t="s">
        <v>118</v>
      </c>
      <c r="C45" s="252" t="s">
        <v>119</v>
      </c>
      <c r="D45" s="229"/>
      <c r="E45" s="230"/>
      <c r="F45" s="231"/>
      <c r="G45" s="231">
        <f>SUMIF(AG46:AG47,"&lt;&gt;NOR",G46:G47)</f>
        <v>0</v>
      </c>
      <c r="H45" s="231"/>
      <c r="I45" s="231">
        <f>SUM(I46:I47)</f>
        <v>0</v>
      </c>
      <c r="J45" s="231"/>
      <c r="K45" s="231">
        <f>SUM(K46:K47)</f>
        <v>0</v>
      </c>
      <c r="L45" s="231"/>
      <c r="M45" s="231">
        <f>SUM(M46:M47)</f>
        <v>0</v>
      </c>
      <c r="N45" s="231"/>
      <c r="O45" s="231">
        <f>SUM(O46:O47)</f>
        <v>0</v>
      </c>
      <c r="P45" s="231"/>
      <c r="Q45" s="231">
        <f>SUM(Q46:Q47)</f>
        <v>0</v>
      </c>
      <c r="R45" s="231"/>
      <c r="S45" s="231"/>
      <c r="T45" s="232"/>
      <c r="U45" s="226"/>
      <c r="V45" s="226">
        <f>SUM(V46:V47)</f>
        <v>15.02</v>
      </c>
      <c r="W45" s="226"/>
      <c r="X45" s="226"/>
      <c r="AG45" t="s">
        <v>178</v>
      </c>
    </row>
    <row r="46" spans="1:60" ht="22.5" outlineLevel="1" x14ac:dyDescent="0.2">
      <c r="A46" s="233">
        <v>24</v>
      </c>
      <c r="B46" s="234" t="s">
        <v>639</v>
      </c>
      <c r="C46" s="253" t="s">
        <v>640</v>
      </c>
      <c r="D46" s="235" t="s">
        <v>238</v>
      </c>
      <c r="E46" s="236">
        <v>71.029920000000004</v>
      </c>
      <c r="F46" s="237"/>
      <c r="G46" s="238">
        <f>ROUND(E46*F46,2)</f>
        <v>0</v>
      </c>
      <c r="H46" s="237"/>
      <c r="I46" s="238">
        <f>ROUND(E46*H46,2)</f>
        <v>0</v>
      </c>
      <c r="J46" s="237"/>
      <c r="K46" s="238">
        <f>ROUND(E46*J46,2)</f>
        <v>0</v>
      </c>
      <c r="L46" s="238">
        <v>21</v>
      </c>
      <c r="M46" s="238">
        <f>G46*(1+L46/100)</f>
        <v>0</v>
      </c>
      <c r="N46" s="238">
        <v>0</v>
      </c>
      <c r="O46" s="238">
        <f>ROUND(E46*N46,2)</f>
        <v>0</v>
      </c>
      <c r="P46" s="238">
        <v>0</v>
      </c>
      <c r="Q46" s="238">
        <f>ROUND(E46*P46,2)</f>
        <v>0</v>
      </c>
      <c r="R46" s="238" t="s">
        <v>604</v>
      </c>
      <c r="S46" s="238" t="s">
        <v>183</v>
      </c>
      <c r="T46" s="239" t="s">
        <v>566</v>
      </c>
      <c r="U46" s="222">
        <v>0.21149999999999999</v>
      </c>
      <c r="V46" s="222">
        <f>ROUND(E46*U46,2)</f>
        <v>15.02</v>
      </c>
      <c r="W46" s="222"/>
      <c r="X46" s="222" t="s">
        <v>446</v>
      </c>
      <c r="Y46" s="213"/>
      <c r="Z46" s="213"/>
      <c r="AA46" s="213"/>
      <c r="AB46" s="213"/>
      <c r="AC46" s="213"/>
      <c r="AD46" s="213"/>
      <c r="AE46" s="213"/>
      <c r="AF46" s="213"/>
      <c r="AG46" s="213" t="s">
        <v>447</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20"/>
      <c r="B47" s="221"/>
      <c r="C47" s="254" t="s">
        <v>641</v>
      </c>
      <c r="D47" s="241"/>
      <c r="E47" s="241"/>
      <c r="F47" s="241"/>
      <c r="G47" s="241"/>
      <c r="H47" s="222"/>
      <c r="I47" s="222"/>
      <c r="J47" s="222"/>
      <c r="K47" s="222"/>
      <c r="L47" s="222"/>
      <c r="M47" s="222"/>
      <c r="N47" s="222"/>
      <c r="O47" s="222"/>
      <c r="P47" s="222"/>
      <c r="Q47" s="222"/>
      <c r="R47" s="222"/>
      <c r="S47" s="222"/>
      <c r="T47" s="222"/>
      <c r="U47" s="222"/>
      <c r="V47" s="222"/>
      <c r="W47" s="222"/>
      <c r="X47" s="222"/>
      <c r="Y47" s="213"/>
      <c r="Z47" s="213"/>
      <c r="AA47" s="213"/>
      <c r="AB47" s="213"/>
      <c r="AC47" s="213"/>
      <c r="AD47" s="213"/>
      <c r="AE47" s="213"/>
      <c r="AF47" s="213"/>
      <c r="AG47" s="213" t="s">
        <v>187</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x14ac:dyDescent="0.2">
      <c r="A48" s="227" t="s">
        <v>177</v>
      </c>
      <c r="B48" s="228" t="s">
        <v>123</v>
      </c>
      <c r="C48" s="252" t="s">
        <v>124</v>
      </c>
      <c r="D48" s="229"/>
      <c r="E48" s="230"/>
      <c r="F48" s="231"/>
      <c r="G48" s="231">
        <f>SUMIF(AG49:AG54,"&lt;&gt;NOR",G49:G54)</f>
        <v>0</v>
      </c>
      <c r="H48" s="231"/>
      <c r="I48" s="231">
        <f>SUM(I49:I54)</f>
        <v>0</v>
      </c>
      <c r="J48" s="231"/>
      <c r="K48" s="231">
        <f>SUM(K49:K54)</f>
        <v>0</v>
      </c>
      <c r="L48" s="231"/>
      <c r="M48" s="231">
        <f>SUM(M49:M54)</f>
        <v>0</v>
      </c>
      <c r="N48" s="231"/>
      <c r="O48" s="231">
        <f>SUM(O49:O54)</f>
        <v>0.01</v>
      </c>
      <c r="P48" s="231"/>
      <c r="Q48" s="231">
        <f>SUM(Q49:Q54)</f>
        <v>0</v>
      </c>
      <c r="R48" s="231"/>
      <c r="S48" s="231"/>
      <c r="T48" s="232"/>
      <c r="U48" s="226"/>
      <c r="V48" s="226">
        <f>SUM(V49:V54)</f>
        <v>8.02</v>
      </c>
      <c r="W48" s="226"/>
      <c r="X48" s="226"/>
      <c r="AG48" t="s">
        <v>178</v>
      </c>
    </row>
    <row r="49" spans="1:60" ht="22.5" outlineLevel="1" x14ac:dyDescent="0.2">
      <c r="A49" s="233">
        <v>25</v>
      </c>
      <c r="B49" s="234" t="s">
        <v>642</v>
      </c>
      <c r="C49" s="253" t="s">
        <v>643</v>
      </c>
      <c r="D49" s="235" t="s">
        <v>329</v>
      </c>
      <c r="E49" s="236">
        <v>24.36</v>
      </c>
      <c r="F49" s="237"/>
      <c r="G49" s="238">
        <f>ROUND(E49*F49,2)</f>
        <v>0</v>
      </c>
      <c r="H49" s="237"/>
      <c r="I49" s="238">
        <f>ROUND(E49*H49,2)</f>
        <v>0</v>
      </c>
      <c r="J49" s="237"/>
      <c r="K49" s="238">
        <f>ROUND(E49*J49,2)</f>
        <v>0</v>
      </c>
      <c r="L49" s="238">
        <v>21</v>
      </c>
      <c r="M49" s="238">
        <f>G49*(1+L49/100)</f>
        <v>0</v>
      </c>
      <c r="N49" s="238">
        <v>6.9999999999999994E-5</v>
      </c>
      <c r="O49" s="238">
        <f>ROUND(E49*N49,2)</f>
        <v>0</v>
      </c>
      <c r="P49" s="238">
        <v>0</v>
      </c>
      <c r="Q49" s="238">
        <f>ROUND(E49*P49,2)</f>
        <v>0</v>
      </c>
      <c r="R49" s="238" t="s">
        <v>644</v>
      </c>
      <c r="S49" s="238" t="s">
        <v>183</v>
      </c>
      <c r="T49" s="239" t="s">
        <v>566</v>
      </c>
      <c r="U49" s="222">
        <v>0.129</v>
      </c>
      <c r="V49" s="222">
        <f>ROUND(E49*U49,2)</f>
        <v>3.14</v>
      </c>
      <c r="W49" s="222"/>
      <c r="X49" s="222" t="s">
        <v>184</v>
      </c>
      <c r="Y49" s="213"/>
      <c r="Z49" s="213"/>
      <c r="AA49" s="213"/>
      <c r="AB49" s="213"/>
      <c r="AC49" s="213"/>
      <c r="AD49" s="213"/>
      <c r="AE49" s="213"/>
      <c r="AF49" s="213"/>
      <c r="AG49" s="213" t="s">
        <v>382</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20"/>
      <c r="B50" s="221"/>
      <c r="C50" s="257" t="s">
        <v>645</v>
      </c>
      <c r="D50" s="250"/>
      <c r="E50" s="250"/>
      <c r="F50" s="250"/>
      <c r="G50" s="250"/>
      <c r="H50" s="222"/>
      <c r="I50" s="222"/>
      <c r="J50" s="222"/>
      <c r="K50" s="222"/>
      <c r="L50" s="222"/>
      <c r="M50" s="222"/>
      <c r="N50" s="222"/>
      <c r="O50" s="222"/>
      <c r="P50" s="222"/>
      <c r="Q50" s="222"/>
      <c r="R50" s="222"/>
      <c r="S50" s="222"/>
      <c r="T50" s="222"/>
      <c r="U50" s="222"/>
      <c r="V50" s="222"/>
      <c r="W50" s="222"/>
      <c r="X50" s="222"/>
      <c r="Y50" s="213"/>
      <c r="Z50" s="213"/>
      <c r="AA50" s="213"/>
      <c r="AB50" s="213"/>
      <c r="AC50" s="213"/>
      <c r="AD50" s="213"/>
      <c r="AE50" s="213"/>
      <c r="AF50" s="213"/>
      <c r="AG50" s="213" t="s">
        <v>196</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22.5" outlineLevel="1" x14ac:dyDescent="0.2">
      <c r="A51" s="233">
        <v>26</v>
      </c>
      <c r="B51" s="234" t="s">
        <v>646</v>
      </c>
      <c r="C51" s="253" t="s">
        <v>647</v>
      </c>
      <c r="D51" s="235" t="s">
        <v>329</v>
      </c>
      <c r="E51" s="236">
        <v>24.36</v>
      </c>
      <c r="F51" s="237"/>
      <c r="G51" s="238">
        <f>ROUND(E51*F51,2)</f>
        <v>0</v>
      </c>
      <c r="H51" s="237"/>
      <c r="I51" s="238">
        <f>ROUND(E51*H51,2)</f>
        <v>0</v>
      </c>
      <c r="J51" s="237"/>
      <c r="K51" s="238">
        <f>ROUND(E51*J51,2)</f>
        <v>0</v>
      </c>
      <c r="L51" s="238">
        <v>21</v>
      </c>
      <c r="M51" s="238">
        <f>G51*(1+L51/100)</f>
        <v>0</v>
      </c>
      <c r="N51" s="238">
        <v>2.1000000000000001E-4</v>
      </c>
      <c r="O51" s="238">
        <f>ROUND(E51*N51,2)</f>
        <v>0.01</v>
      </c>
      <c r="P51" s="238">
        <v>0</v>
      </c>
      <c r="Q51" s="238">
        <f>ROUND(E51*P51,2)</f>
        <v>0</v>
      </c>
      <c r="R51" s="238" t="s">
        <v>644</v>
      </c>
      <c r="S51" s="238" t="s">
        <v>183</v>
      </c>
      <c r="T51" s="239" t="s">
        <v>566</v>
      </c>
      <c r="U51" s="222">
        <v>0.2</v>
      </c>
      <c r="V51" s="222">
        <f>ROUND(E51*U51,2)</f>
        <v>4.87</v>
      </c>
      <c r="W51" s="222"/>
      <c r="X51" s="222" t="s">
        <v>184</v>
      </c>
      <c r="Y51" s="213"/>
      <c r="Z51" s="213"/>
      <c r="AA51" s="213"/>
      <c r="AB51" s="213"/>
      <c r="AC51" s="213"/>
      <c r="AD51" s="213"/>
      <c r="AE51" s="213"/>
      <c r="AF51" s="213"/>
      <c r="AG51" s="213" t="s">
        <v>382</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20"/>
      <c r="B52" s="221"/>
      <c r="C52" s="257" t="s">
        <v>645</v>
      </c>
      <c r="D52" s="250"/>
      <c r="E52" s="250"/>
      <c r="F52" s="250"/>
      <c r="G52" s="250"/>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196</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33">
        <v>27</v>
      </c>
      <c r="B53" s="234" t="s">
        <v>648</v>
      </c>
      <c r="C53" s="253" t="s">
        <v>649</v>
      </c>
      <c r="D53" s="235" t="s">
        <v>238</v>
      </c>
      <c r="E53" s="236">
        <v>6.8199999999999997E-3</v>
      </c>
      <c r="F53" s="237"/>
      <c r="G53" s="238">
        <f>ROUND(E53*F53,2)</f>
        <v>0</v>
      </c>
      <c r="H53" s="237"/>
      <c r="I53" s="238">
        <f>ROUND(E53*H53,2)</f>
        <v>0</v>
      </c>
      <c r="J53" s="237"/>
      <c r="K53" s="238">
        <f>ROUND(E53*J53,2)</f>
        <v>0</v>
      </c>
      <c r="L53" s="238">
        <v>21</v>
      </c>
      <c r="M53" s="238">
        <f>G53*(1+L53/100)</f>
        <v>0</v>
      </c>
      <c r="N53" s="238">
        <v>0</v>
      </c>
      <c r="O53" s="238">
        <f>ROUND(E53*N53,2)</f>
        <v>0</v>
      </c>
      <c r="P53" s="238">
        <v>0</v>
      </c>
      <c r="Q53" s="238">
        <f>ROUND(E53*P53,2)</f>
        <v>0</v>
      </c>
      <c r="R53" s="238" t="s">
        <v>650</v>
      </c>
      <c r="S53" s="238" t="s">
        <v>183</v>
      </c>
      <c r="T53" s="239" t="s">
        <v>566</v>
      </c>
      <c r="U53" s="222">
        <v>1.74</v>
      </c>
      <c r="V53" s="222">
        <f>ROUND(E53*U53,2)</f>
        <v>0.01</v>
      </c>
      <c r="W53" s="222"/>
      <c r="X53" s="222" t="s">
        <v>446</v>
      </c>
      <c r="Y53" s="213"/>
      <c r="Z53" s="213"/>
      <c r="AA53" s="213"/>
      <c r="AB53" s="213"/>
      <c r="AC53" s="213"/>
      <c r="AD53" s="213"/>
      <c r="AE53" s="213"/>
      <c r="AF53" s="213"/>
      <c r="AG53" s="213" t="s">
        <v>447</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20"/>
      <c r="B54" s="221"/>
      <c r="C54" s="254" t="s">
        <v>514</v>
      </c>
      <c r="D54" s="241"/>
      <c r="E54" s="241"/>
      <c r="F54" s="241"/>
      <c r="G54" s="241"/>
      <c r="H54" s="222"/>
      <c r="I54" s="222"/>
      <c r="J54" s="222"/>
      <c r="K54" s="222"/>
      <c r="L54" s="222"/>
      <c r="M54" s="222"/>
      <c r="N54" s="222"/>
      <c r="O54" s="222"/>
      <c r="P54" s="222"/>
      <c r="Q54" s="222"/>
      <c r="R54" s="222"/>
      <c r="S54" s="222"/>
      <c r="T54" s="222"/>
      <c r="U54" s="222"/>
      <c r="V54" s="222"/>
      <c r="W54" s="222"/>
      <c r="X54" s="222"/>
      <c r="Y54" s="213"/>
      <c r="Z54" s="213"/>
      <c r="AA54" s="213"/>
      <c r="AB54" s="213"/>
      <c r="AC54" s="213"/>
      <c r="AD54" s="213"/>
      <c r="AE54" s="213"/>
      <c r="AF54" s="213"/>
      <c r="AG54" s="213" t="s">
        <v>187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x14ac:dyDescent="0.2">
      <c r="A55" s="227" t="s">
        <v>177</v>
      </c>
      <c r="B55" s="228" t="s">
        <v>125</v>
      </c>
      <c r="C55" s="252" t="s">
        <v>126</v>
      </c>
      <c r="D55" s="229"/>
      <c r="E55" s="230"/>
      <c r="F55" s="231"/>
      <c r="G55" s="231">
        <f>SUMIF(AG56:AG71,"&lt;&gt;NOR",G56:G71)</f>
        <v>0</v>
      </c>
      <c r="H55" s="231"/>
      <c r="I55" s="231">
        <f>SUM(I56:I71)</f>
        <v>0</v>
      </c>
      <c r="J55" s="231"/>
      <c r="K55" s="231">
        <f>SUM(K56:K71)</f>
        <v>0</v>
      </c>
      <c r="L55" s="231"/>
      <c r="M55" s="231">
        <f>SUM(M56:M71)</f>
        <v>0</v>
      </c>
      <c r="N55" s="231"/>
      <c r="O55" s="231">
        <f>SUM(O56:O71)</f>
        <v>0.05</v>
      </c>
      <c r="P55" s="231"/>
      <c r="Q55" s="231">
        <f>SUM(Q56:Q71)</f>
        <v>0</v>
      </c>
      <c r="R55" s="231"/>
      <c r="S55" s="231"/>
      <c r="T55" s="232"/>
      <c r="U55" s="226"/>
      <c r="V55" s="226">
        <f>SUM(V56:V71)</f>
        <v>29.02</v>
      </c>
      <c r="W55" s="226"/>
      <c r="X55" s="226"/>
      <c r="AG55" t="s">
        <v>178</v>
      </c>
    </row>
    <row r="56" spans="1:60" ht="22.5" outlineLevel="1" x14ac:dyDescent="0.2">
      <c r="A56" s="233">
        <v>28</v>
      </c>
      <c r="B56" s="234" t="s">
        <v>651</v>
      </c>
      <c r="C56" s="253" t="s">
        <v>652</v>
      </c>
      <c r="D56" s="235" t="s">
        <v>329</v>
      </c>
      <c r="E56" s="236">
        <v>2</v>
      </c>
      <c r="F56" s="237"/>
      <c r="G56" s="238">
        <f>ROUND(E56*F56,2)</f>
        <v>0</v>
      </c>
      <c r="H56" s="237"/>
      <c r="I56" s="238">
        <f>ROUND(E56*H56,2)</f>
        <v>0</v>
      </c>
      <c r="J56" s="237"/>
      <c r="K56" s="238">
        <f>ROUND(E56*J56,2)</f>
        <v>0</v>
      </c>
      <c r="L56" s="238">
        <v>21</v>
      </c>
      <c r="M56" s="238">
        <f>G56*(1+L56/100)</f>
        <v>0</v>
      </c>
      <c r="N56" s="238">
        <v>1.7930000000000001E-2</v>
      </c>
      <c r="O56" s="238">
        <f>ROUND(E56*N56,2)</f>
        <v>0.04</v>
      </c>
      <c r="P56" s="238">
        <v>0</v>
      </c>
      <c r="Q56" s="238">
        <f>ROUND(E56*P56,2)</f>
        <v>0</v>
      </c>
      <c r="R56" s="238" t="s">
        <v>644</v>
      </c>
      <c r="S56" s="238" t="s">
        <v>183</v>
      </c>
      <c r="T56" s="239" t="s">
        <v>566</v>
      </c>
      <c r="U56" s="222">
        <v>1.0169999999999999</v>
      </c>
      <c r="V56" s="222">
        <f>ROUND(E56*U56,2)</f>
        <v>2.0299999999999998</v>
      </c>
      <c r="W56" s="222"/>
      <c r="X56" s="222" t="s">
        <v>184</v>
      </c>
      <c r="Y56" s="213"/>
      <c r="Z56" s="213"/>
      <c r="AA56" s="213"/>
      <c r="AB56" s="213"/>
      <c r="AC56" s="213"/>
      <c r="AD56" s="213"/>
      <c r="AE56" s="213"/>
      <c r="AF56" s="213"/>
      <c r="AG56" s="213" t="s">
        <v>382</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1" x14ac:dyDescent="0.2">
      <c r="A57" s="220"/>
      <c r="B57" s="221"/>
      <c r="C57" s="257" t="s">
        <v>653</v>
      </c>
      <c r="D57" s="250"/>
      <c r="E57" s="250"/>
      <c r="F57" s="250"/>
      <c r="G57" s="250"/>
      <c r="H57" s="222"/>
      <c r="I57" s="222"/>
      <c r="J57" s="222"/>
      <c r="K57" s="222"/>
      <c r="L57" s="222"/>
      <c r="M57" s="222"/>
      <c r="N57" s="222"/>
      <c r="O57" s="222"/>
      <c r="P57" s="222"/>
      <c r="Q57" s="222"/>
      <c r="R57" s="222"/>
      <c r="S57" s="222"/>
      <c r="T57" s="222"/>
      <c r="U57" s="222"/>
      <c r="V57" s="222"/>
      <c r="W57" s="222"/>
      <c r="X57" s="222"/>
      <c r="Y57" s="213"/>
      <c r="Z57" s="213"/>
      <c r="AA57" s="213"/>
      <c r="AB57" s="213"/>
      <c r="AC57" s="213"/>
      <c r="AD57" s="213"/>
      <c r="AE57" s="213"/>
      <c r="AF57" s="213"/>
      <c r="AG57" s="213" t="s">
        <v>196</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1" x14ac:dyDescent="0.2">
      <c r="A58" s="243">
        <v>29</v>
      </c>
      <c r="B58" s="244" t="s">
        <v>654</v>
      </c>
      <c r="C58" s="256" t="s">
        <v>655</v>
      </c>
      <c r="D58" s="245" t="s">
        <v>266</v>
      </c>
      <c r="E58" s="246">
        <v>2</v>
      </c>
      <c r="F58" s="247"/>
      <c r="G58" s="248">
        <f>ROUND(E58*F58,2)</f>
        <v>0</v>
      </c>
      <c r="H58" s="247"/>
      <c r="I58" s="248">
        <f>ROUND(E58*H58,2)</f>
        <v>0</v>
      </c>
      <c r="J58" s="247"/>
      <c r="K58" s="248">
        <f>ROUND(E58*J58,2)</f>
        <v>0</v>
      </c>
      <c r="L58" s="248">
        <v>21</v>
      </c>
      <c r="M58" s="248">
        <f>G58*(1+L58/100)</f>
        <v>0</v>
      </c>
      <c r="N58" s="248">
        <v>1.0200000000000001E-3</v>
      </c>
      <c r="O58" s="248">
        <f>ROUND(E58*N58,2)</f>
        <v>0</v>
      </c>
      <c r="P58" s="248">
        <v>0</v>
      </c>
      <c r="Q58" s="248">
        <f>ROUND(E58*P58,2)</f>
        <v>0</v>
      </c>
      <c r="R58" s="248" t="s">
        <v>644</v>
      </c>
      <c r="S58" s="248" t="s">
        <v>183</v>
      </c>
      <c r="T58" s="249" t="s">
        <v>566</v>
      </c>
      <c r="U58" s="222">
        <v>0.26900000000000002</v>
      </c>
      <c r="V58" s="222">
        <f>ROUND(E58*U58,2)</f>
        <v>0.54</v>
      </c>
      <c r="W58" s="222"/>
      <c r="X58" s="222" t="s">
        <v>184</v>
      </c>
      <c r="Y58" s="213"/>
      <c r="Z58" s="213"/>
      <c r="AA58" s="213"/>
      <c r="AB58" s="213"/>
      <c r="AC58" s="213"/>
      <c r="AD58" s="213"/>
      <c r="AE58" s="213"/>
      <c r="AF58" s="213"/>
      <c r="AG58" s="213" t="s">
        <v>382</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1" x14ac:dyDescent="0.2">
      <c r="A59" s="243">
        <v>30</v>
      </c>
      <c r="B59" s="244" t="s">
        <v>656</v>
      </c>
      <c r="C59" s="256" t="s">
        <v>657</v>
      </c>
      <c r="D59" s="245" t="s">
        <v>266</v>
      </c>
      <c r="E59" s="246">
        <v>1</v>
      </c>
      <c r="F59" s="247"/>
      <c r="G59" s="248">
        <f>ROUND(E59*F59,2)</f>
        <v>0</v>
      </c>
      <c r="H59" s="247"/>
      <c r="I59" s="248">
        <f>ROUND(E59*H59,2)</f>
        <v>0</v>
      </c>
      <c r="J59" s="247"/>
      <c r="K59" s="248">
        <f>ROUND(E59*J59,2)</f>
        <v>0</v>
      </c>
      <c r="L59" s="248">
        <v>21</v>
      </c>
      <c r="M59" s="248">
        <f>G59*(1+L59/100)</f>
        <v>0</v>
      </c>
      <c r="N59" s="248">
        <v>2.1700000000000001E-3</v>
      </c>
      <c r="O59" s="248">
        <f>ROUND(E59*N59,2)</f>
        <v>0</v>
      </c>
      <c r="P59" s="248">
        <v>0</v>
      </c>
      <c r="Q59" s="248">
        <f>ROUND(E59*P59,2)</f>
        <v>0</v>
      </c>
      <c r="R59" s="248" t="s">
        <v>644</v>
      </c>
      <c r="S59" s="248" t="s">
        <v>183</v>
      </c>
      <c r="T59" s="249" t="s">
        <v>566</v>
      </c>
      <c r="U59" s="222">
        <v>0.42399999999999999</v>
      </c>
      <c r="V59" s="222">
        <f>ROUND(E59*U59,2)</f>
        <v>0.42</v>
      </c>
      <c r="W59" s="222"/>
      <c r="X59" s="222" t="s">
        <v>184</v>
      </c>
      <c r="Y59" s="213"/>
      <c r="Z59" s="213"/>
      <c r="AA59" s="213"/>
      <c r="AB59" s="213"/>
      <c r="AC59" s="213"/>
      <c r="AD59" s="213"/>
      <c r="AE59" s="213"/>
      <c r="AF59" s="213"/>
      <c r="AG59" s="213" t="s">
        <v>382</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1" x14ac:dyDescent="0.2">
      <c r="A60" s="243">
        <v>31</v>
      </c>
      <c r="B60" s="244" t="s">
        <v>658</v>
      </c>
      <c r="C60" s="256" t="s">
        <v>659</v>
      </c>
      <c r="D60" s="245" t="s">
        <v>266</v>
      </c>
      <c r="E60" s="246">
        <v>1</v>
      </c>
      <c r="F60" s="247"/>
      <c r="G60" s="248">
        <f>ROUND(E60*F60,2)</f>
        <v>0</v>
      </c>
      <c r="H60" s="247"/>
      <c r="I60" s="248">
        <f>ROUND(E60*H60,2)</f>
        <v>0</v>
      </c>
      <c r="J60" s="247"/>
      <c r="K60" s="248">
        <f>ROUND(E60*J60,2)</f>
        <v>0</v>
      </c>
      <c r="L60" s="248">
        <v>21</v>
      </c>
      <c r="M60" s="248">
        <f>G60*(1+L60/100)</f>
        <v>0</v>
      </c>
      <c r="N60" s="248">
        <v>7.6999999999999996E-4</v>
      </c>
      <c r="O60" s="248">
        <f>ROUND(E60*N60,2)</f>
        <v>0</v>
      </c>
      <c r="P60" s="248">
        <v>0</v>
      </c>
      <c r="Q60" s="248">
        <f>ROUND(E60*P60,2)</f>
        <v>0</v>
      </c>
      <c r="R60" s="248" t="s">
        <v>644</v>
      </c>
      <c r="S60" s="248" t="s">
        <v>183</v>
      </c>
      <c r="T60" s="249" t="s">
        <v>566</v>
      </c>
      <c r="U60" s="222">
        <v>0.42399999999999999</v>
      </c>
      <c r="V60" s="222">
        <f>ROUND(E60*U60,2)</f>
        <v>0.42</v>
      </c>
      <c r="W60" s="222"/>
      <c r="X60" s="222" t="s">
        <v>184</v>
      </c>
      <c r="Y60" s="213"/>
      <c r="Z60" s="213"/>
      <c r="AA60" s="213"/>
      <c r="AB60" s="213"/>
      <c r="AC60" s="213"/>
      <c r="AD60" s="213"/>
      <c r="AE60" s="213"/>
      <c r="AF60" s="213"/>
      <c r="AG60" s="213" t="s">
        <v>382</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22.5" outlineLevel="1" x14ac:dyDescent="0.2">
      <c r="A61" s="243">
        <v>32</v>
      </c>
      <c r="B61" s="244" t="s">
        <v>660</v>
      </c>
      <c r="C61" s="256" t="s">
        <v>661</v>
      </c>
      <c r="D61" s="245" t="s">
        <v>266</v>
      </c>
      <c r="E61" s="246">
        <v>1</v>
      </c>
      <c r="F61" s="247"/>
      <c r="G61" s="248">
        <f>ROUND(E61*F61,2)</f>
        <v>0</v>
      </c>
      <c r="H61" s="247"/>
      <c r="I61" s="248">
        <f>ROUND(E61*H61,2)</f>
        <v>0</v>
      </c>
      <c r="J61" s="247"/>
      <c r="K61" s="248">
        <f>ROUND(E61*J61,2)</f>
        <v>0</v>
      </c>
      <c r="L61" s="248">
        <v>21</v>
      </c>
      <c r="M61" s="248">
        <f>G61*(1+L61/100)</f>
        <v>0</v>
      </c>
      <c r="N61" s="248">
        <v>7.0899999999999999E-3</v>
      </c>
      <c r="O61" s="248">
        <f>ROUND(E61*N61,2)</f>
        <v>0.01</v>
      </c>
      <c r="P61" s="248">
        <v>0</v>
      </c>
      <c r="Q61" s="248">
        <f>ROUND(E61*P61,2)</f>
        <v>0</v>
      </c>
      <c r="R61" s="248" t="s">
        <v>644</v>
      </c>
      <c r="S61" s="248" t="s">
        <v>183</v>
      </c>
      <c r="T61" s="249" t="s">
        <v>566</v>
      </c>
      <c r="U61" s="222">
        <v>0.47599999999999998</v>
      </c>
      <c r="V61" s="222">
        <f>ROUND(E61*U61,2)</f>
        <v>0.48</v>
      </c>
      <c r="W61" s="222"/>
      <c r="X61" s="222" t="s">
        <v>184</v>
      </c>
      <c r="Y61" s="213"/>
      <c r="Z61" s="213"/>
      <c r="AA61" s="213"/>
      <c r="AB61" s="213"/>
      <c r="AC61" s="213"/>
      <c r="AD61" s="213"/>
      <c r="AE61" s="213"/>
      <c r="AF61" s="213"/>
      <c r="AG61" s="213" t="s">
        <v>382</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1" x14ac:dyDescent="0.2">
      <c r="A62" s="233">
        <v>33</v>
      </c>
      <c r="B62" s="234" t="s">
        <v>662</v>
      </c>
      <c r="C62" s="253" t="s">
        <v>663</v>
      </c>
      <c r="D62" s="235" t="s">
        <v>329</v>
      </c>
      <c r="E62" s="236">
        <v>202</v>
      </c>
      <c r="F62" s="237"/>
      <c r="G62" s="238">
        <f>ROUND(E62*F62,2)</f>
        <v>0</v>
      </c>
      <c r="H62" s="237"/>
      <c r="I62" s="238">
        <f>ROUND(E62*H62,2)</f>
        <v>0</v>
      </c>
      <c r="J62" s="237"/>
      <c r="K62" s="238">
        <f>ROUND(E62*J62,2)</f>
        <v>0</v>
      </c>
      <c r="L62" s="238">
        <v>21</v>
      </c>
      <c r="M62" s="238">
        <f>G62*(1+L62/100)</f>
        <v>0</v>
      </c>
      <c r="N62" s="238">
        <v>0</v>
      </c>
      <c r="O62" s="238">
        <f>ROUND(E62*N62,2)</f>
        <v>0</v>
      </c>
      <c r="P62" s="238">
        <v>0</v>
      </c>
      <c r="Q62" s="238">
        <f>ROUND(E62*P62,2)</f>
        <v>0</v>
      </c>
      <c r="R62" s="238" t="s">
        <v>644</v>
      </c>
      <c r="S62" s="238" t="s">
        <v>248</v>
      </c>
      <c r="T62" s="239" t="s">
        <v>664</v>
      </c>
      <c r="U62" s="222">
        <v>0</v>
      </c>
      <c r="V62" s="222">
        <f>ROUND(E62*U62,2)</f>
        <v>0</v>
      </c>
      <c r="W62" s="222"/>
      <c r="X62" s="222" t="s">
        <v>184</v>
      </c>
      <c r="Y62" s="213"/>
      <c r="Z62" s="213"/>
      <c r="AA62" s="213"/>
      <c r="AB62" s="213"/>
      <c r="AC62" s="213"/>
      <c r="AD62" s="213"/>
      <c r="AE62" s="213"/>
      <c r="AF62" s="213"/>
      <c r="AG62" s="213" t="s">
        <v>382</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20"/>
      <c r="B63" s="221"/>
      <c r="C63" s="257" t="s">
        <v>665</v>
      </c>
      <c r="D63" s="250"/>
      <c r="E63" s="250"/>
      <c r="F63" s="250"/>
      <c r="G63" s="250"/>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196</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33">
        <v>34</v>
      </c>
      <c r="B64" s="234" t="s">
        <v>666</v>
      </c>
      <c r="C64" s="253" t="s">
        <v>667</v>
      </c>
      <c r="D64" s="235" t="s">
        <v>329</v>
      </c>
      <c r="E64" s="236">
        <v>404</v>
      </c>
      <c r="F64" s="237"/>
      <c r="G64" s="238">
        <f>ROUND(E64*F64,2)</f>
        <v>0</v>
      </c>
      <c r="H64" s="237"/>
      <c r="I64" s="238">
        <f>ROUND(E64*H64,2)</f>
        <v>0</v>
      </c>
      <c r="J64" s="237"/>
      <c r="K64" s="238">
        <f>ROUND(E64*J64,2)</f>
        <v>0</v>
      </c>
      <c r="L64" s="238">
        <v>21</v>
      </c>
      <c r="M64" s="238">
        <f>G64*(1+L64/100)</f>
        <v>0</v>
      </c>
      <c r="N64" s="238">
        <v>1.0000000000000001E-5</v>
      </c>
      <c r="O64" s="238">
        <f>ROUND(E64*N64,2)</f>
        <v>0</v>
      </c>
      <c r="P64" s="238">
        <v>0</v>
      </c>
      <c r="Q64" s="238">
        <f>ROUND(E64*P64,2)</f>
        <v>0</v>
      </c>
      <c r="R64" s="238" t="s">
        <v>644</v>
      </c>
      <c r="S64" s="238" t="s">
        <v>183</v>
      </c>
      <c r="T64" s="239" t="s">
        <v>566</v>
      </c>
      <c r="U64" s="222">
        <v>6.2E-2</v>
      </c>
      <c r="V64" s="222">
        <f>ROUND(E64*U64,2)</f>
        <v>25.05</v>
      </c>
      <c r="W64" s="222"/>
      <c r="X64" s="222" t="s">
        <v>184</v>
      </c>
      <c r="Y64" s="213"/>
      <c r="Z64" s="213"/>
      <c r="AA64" s="213"/>
      <c r="AB64" s="213"/>
      <c r="AC64" s="213"/>
      <c r="AD64" s="213"/>
      <c r="AE64" s="213"/>
      <c r="AF64" s="213"/>
      <c r="AG64" s="213" t="s">
        <v>185</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20"/>
      <c r="B65" s="221"/>
      <c r="C65" s="257" t="s">
        <v>668</v>
      </c>
      <c r="D65" s="250"/>
      <c r="E65" s="250"/>
      <c r="F65" s="250"/>
      <c r="G65" s="250"/>
      <c r="H65" s="222"/>
      <c r="I65" s="222"/>
      <c r="J65" s="222"/>
      <c r="K65" s="222"/>
      <c r="L65" s="222"/>
      <c r="M65" s="222"/>
      <c r="N65" s="222"/>
      <c r="O65" s="222"/>
      <c r="P65" s="222"/>
      <c r="Q65" s="222"/>
      <c r="R65" s="222"/>
      <c r="S65" s="222"/>
      <c r="T65" s="222"/>
      <c r="U65" s="222"/>
      <c r="V65" s="222"/>
      <c r="W65" s="222"/>
      <c r="X65" s="222"/>
      <c r="Y65" s="213"/>
      <c r="Z65" s="213"/>
      <c r="AA65" s="213"/>
      <c r="AB65" s="213"/>
      <c r="AC65" s="213"/>
      <c r="AD65" s="213"/>
      <c r="AE65" s="213"/>
      <c r="AF65" s="213"/>
      <c r="AG65" s="213" t="s">
        <v>196</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22.5" outlineLevel="1" x14ac:dyDescent="0.2">
      <c r="A66" s="243">
        <v>35</v>
      </c>
      <c r="B66" s="244" t="s">
        <v>669</v>
      </c>
      <c r="C66" s="256" t="s">
        <v>670</v>
      </c>
      <c r="D66" s="245" t="s">
        <v>583</v>
      </c>
      <c r="E66" s="246">
        <v>16</v>
      </c>
      <c r="F66" s="247"/>
      <c r="G66" s="248">
        <f>ROUND(E66*F66,2)</f>
        <v>0</v>
      </c>
      <c r="H66" s="247"/>
      <c r="I66" s="248">
        <f>ROUND(E66*H66,2)</f>
        <v>0</v>
      </c>
      <c r="J66" s="247"/>
      <c r="K66" s="248">
        <f>ROUND(E66*J66,2)</f>
        <v>0</v>
      </c>
      <c r="L66" s="248">
        <v>21</v>
      </c>
      <c r="M66" s="248">
        <f>G66*(1+L66/100)</f>
        <v>0</v>
      </c>
      <c r="N66" s="248">
        <v>0</v>
      </c>
      <c r="O66" s="248">
        <f>ROUND(E66*N66,2)</f>
        <v>0</v>
      </c>
      <c r="P66" s="248">
        <v>0</v>
      </c>
      <c r="Q66" s="248">
        <f>ROUND(E66*P66,2)</f>
        <v>0</v>
      </c>
      <c r="R66" s="248"/>
      <c r="S66" s="248" t="s">
        <v>248</v>
      </c>
      <c r="T66" s="249" t="s">
        <v>249</v>
      </c>
      <c r="U66" s="222">
        <v>0</v>
      </c>
      <c r="V66" s="222">
        <f>ROUND(E66*U66,2)</f>
        <v>0</v>
      </c>
      <c r="W66" s="222"/>
      <c r="X66" s="222" t="s">
        <v>184</v>
      </c>
      <c r="Y66" s="213"/>
      <c r="Z66" s="213"/>
      <c r="AA66" s="213"/>
      <c r="AB66" s="213"/>
      <c r="AC66" s="213"/>
      <c r="AD66" s="213"/>
      <c r="AE66" s="213"/>
      <c r="AF66" s="213"/>
      <c r="AG66" s="213" t="s">
        <v>382</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43">
        <v>36</v>
      </c>
      <c r="B67" s="244" t="s">
        <v>671</v>
      </c>
      <c r="C67" s="256" t="s">
        <v>672</v>
      </c>
      <c r="D67" s="245" t="s">
        <v>583</v>
      </c>
      <c r="E67" s="246">
        <v>16</v>
      </c>
      <c r="F67" s="247"/>
      <c r="G67" s="248">
        <f>ROUND(E67*F67,2)</f>
        <v>0</v>
      </c>
      <c r="H67" s="247"/>
      <c r="I67" s="248">
        <f>ROUND(E67*H67,2)</f>
        <v>0</v>
      </c>
      <c r="J67" s="247"/>
      <c r="K67" s="248">
        <f>ROUND(E67*J67,2)</f>
        <v>0</v>
      </c>
      <c r="L67" s="248">
        <v>21</v>
      </c>
      <c r="M67" s="248">
        <f>G67*(1+L67/100)</f>
        <v>0</v>
      </c>
      <c r="N67" s="248">
        <v>0</v>
      </c>
      <c r="O67" s="248">
        <f>ROUND(E67*N67,2)</f>
        <v>0</v>
      </c>
      <c r="P67" s="248">
        <v>0</v>
      </c>
      <c r="Q67" s="248">
        <f>ROUND(E67*P67,2)</f>
        <v>0</v>
      </c>
      <c r="R67" s="248"/>
      <c r="S67" s="248" t="s">
        <v>248</v>
      </c>
      <c r="T67" s="249" t="s">
        <v>249</v>
      </c>
      <c r="U67" s="222">
        <v>0</v>
      </c>
      <c r="V67" s="222">
        <f>ROUND(E67*U67,2)</f>
        <v>0</v>
      </c>
      <c r="W67" s="222"/>
      <c r="X67" s="222" t="s">
        <v>184</v>
      </c>
      <c r="Y67" s="213"/>
      <c r="Z67" s="213"/>
      <c r="AA67" s="213"/>
      <c r="AB67" s="213"/>
      <c r="AC67" s="213"/>
      <c r="AD67" s="213"/>
      <c r="AE67" s="213"/>
      <c r="AF67" s="213"/>
      <c r="AG67" s="213" t="s">
        <v>382</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ht="22.5" outlineLevel="1" x14ac:dyDescent="0.2">
      <c r="A68" s="233">
        <v>37</v>
      </c>
      <c r="B68" s="234" t="s">
        <v>673</v>
      </c>
      <c r="C68" s="253" t="s">
        <v>674</v>
      </c>
      <c r="D68" s="235" t="s">
        <v>266</v>
      </c>
      <c r="E68" s="236">
        <v>17</v>
      </c>
      <c r="F68" s="237"/>
      <c r="G68" s="238">
        <f>ROUND(E68*F68,2)</f>
        <v>0</v>
      </c>
      <c r="H68" s="237"/>
      <c r="I68" s="238">
        <f>ROUND(E68*H68,2)</f>
        <v>0</v>
      </c>
      <c r="J68" s="237"/>
      <c r="K68" s="238">
        <f>ROUND(E68*J68,2)</f>
        <v>0</v>
      </c>
      <c r="L68" s="238">
        <v>21</v>
      </c>
      <c r="M68" s="238">
        <f>G68*(1+L68/100)</f>
        <v>0</v>
      </c>
      <c r="N68" s="238">
        <v>2.7999999999999998E-4</v>
      </c>
      <c r="O68" s="238">
        <f>ROUND(E68*N68,2)</f>
        <v>0</v>
      </c>
      <c r="P68" s="238">
        <v>0</v>
      </c>
      <c r="Q68" s="238">
        <f>ROUND(E68*P68,2)</f>
        <v>0</v>
      </c>
      <c r="R68" s="238" t="s">
        <v>242</v>
      </c>
      <c r="S68" s="238" t="s">
        <v>183</v>
      </c>
      <c r="T68" s="239" t="s">
        <v>566</v>
      </c>
      <c r="U68" s="222">
        <v>0</v>
      </c>
      <c r="V68" s="222">
        <f>ROUND(E68*U68,2)</f>
        <v>0</v>
      </c>
      <c r="W68" s="222"/>
      <c r="X68" s="222" t="s">
        <v>243</v>
      </c>
      <c r="Y68" s="213"/>
      <c r="Z68" s="213"/>
      <c r="AA68" s="213"/>
      <c r="AB68" s="213"/>
      <c r="AC68" s="213"/>
      <c r="AD68" s="213"/>
      <c r="AE68" s="213"/>
      <c r="AF68" s="213"/>
      <c r="AG68" s="213" t="s">
        <v>601</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20"/>
      <c r="B69" s="221"/>
      <c r="C69" s="257" t="s">
        <v>675</v>
      </c>
      <c r="D69" s="250"/>
      <c r="E69" s="250"/>
      <c r="F69" s="250"/>
      <c r="G69" s="250"/>
      <c r="H69" s="222"/>
      <c r="I69" s="222"/>
      <c r="J69" s="222"/>
      <c r="K69" s="222"/>
      <c r="L69" s="222"/>
      <c r="M69" s="222"/>
      <c r="N69" s="222"/>
      <c r="O69" s="222"/>
      <c r="P69" s="222"/>
      <c r="Q69" s="222"/>
      <c r="R69" s="222"/>
      <c r="S69" s="222"/>
      <c r="T69" s="222"/>
      <c r="U69" s="222"/>
      <c r="V69" s="222"/>
      <c r="W69" s="222"/>
      <c r="X69" s="222"/>
      <c r="Y69" s="213"/>
      <c r="Z69" s="213"/>
      <c r="AA69" s="213"/>
      <c r="AB69" s="213"/>
      <c r="AC69" s="213"/>
      <c r="AD69" s="213"/>
      <c r="AE69" s="213"/>
      <c r="AF69" s="213"/>
      <c r="AG69" s="213" t="s">
        <v>196</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33">
        <v>38</v>
      </c>
      <c r="B70" s="234" t="s">
        <v>676</v>
      </c>
      <c r="C70" s="253" t="s">
        <v>677</v>
      </c>
      <c r="D70" s="235" t="s">
        <v>238</v>
      </c>
      <c r="E70" s="236">
        <v>5.6730000000000003E-2</v>
      </c>
      <c r="F70" s="237"/>
      <c r="G70" s="238">
        <f>ROUND(E70*F70,2)</f>
        <v>0</v>
      </c>
      <c r="H70" s="237"/>
      <c r="I70" s="238">
        <f>ROUND(E70*H70,2)</f>
        <v>0</v>
      </c>
      <c r="J70" s="237"/>
      <c r="K70" s="238">
        <f>ROUND(E70*J70,2)</f>
        <v>0</v>
      </c>
      <c r="L70" s="238">
        <v>21</v>
      </c>
      <c r="M70" s="238">
        <f>G70*(1+L70/100)</f>
        <v>0</v>
      </c>
      <c r="N70" s="238">
        <v>0</v>
      </c>
      <c r="O70" s="238">
        <f>ROUND(E70*N70,2)</f>
        <v>0</v>
      </c>
      <c r="P70" s="238">
        <v>0</v>
      </c>
      <c r="Q70" s="238">
        <f>ROUND(E70*P70,2)</f>
        <v>0</v>
      </c>
      <c r="R70" s="238" t="s">
        <v>644</v>
      </c>
      <c r="S70" s="238" t="s">
        <v>183</v>
      </c>
      <c r="T70" s="239" t="s">
        <v>566</v>
      </c>
      <c r="U70" s="222">
        <v>1.327</v>
      </c>
      <c r="V70" s="222">
        <f>ROUND(E70*U70,2)</f>
        <v>0.08</v>
      </c>
      <c r="W70" s="222"/>
      <c r="X70" s="222" t="s">
        <v>446</v>
      </c>
      <c r="Y70" s="213"/>
      <c r="Z70" s="213"/>
      <c r="AA70" s="213"/>
      <c r="AB70" s="213"/>
      <c r="AC70" s="213"/>
      <c r="AD70" s="213"/>
      <c r="AE70" s="213"/>
      <c r="AF70" s="213"/>
      <c r="AG70" s="213" t="s">
        <v>447</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1" x14ac:dyDescent="0.2">
      <c r="A71" s="220"/>
      <c r="B71" s="221"/>
      <c r="C71" s="254" t="s">
        <v>678</v>
      </c>
      <c r="D71" s="241"/>
      <c r="E71" s="241"/>
      <c r="F71" s="241"/>
      <c r="G71" s="241"/>
      <c r="H71" s="222"/>
      <c r="I71" s="222"/>
      <c r="J71" s="222"/>
      <c r="K71" s="222"/>
      <c r="L71" s="222"/>
      <c r="M71" s="222"/>
      <c r="N71" s="222"/>
      <c r="O71" s="222"/>
      <c r="P71" s="222"/>
      <c r="Q71" s="222"/>
      <c r="R71" s="222"/>
      <c r="S71" s="222"/>
      <c r="T71" s="222"/>
      <c r="U71" s="222"/>
      <c r="V71" s="222"/>
      <c r="W71" s="222"/>
      <c r="X71" s="222"/>
      <c r="Y71" s="213"/>
      <c r="Z71" s="213"/>
      <c r="AA71" s="213"/>
      <c r="AB71" s="213"/>
      <c r="AC71" s="213"/>
      <c r="AD71" s="213"/>
      <c r="AE71" s="213"/>
      <c r="AF71" s="213"/>
      <c r="AG71" s="213" t="s">
        <v>187</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x14ac:dyDescent="0.2">
      <c r="A72" s="3"/>
      <c r="B72" s="4"/>
      <c r="C72" s="258"/>
      <c r="D72" s="6"/>
      <c r="E72" s="3"/>
      <c r="F72" s="3"/>
      <c r="G72" s="3"/>
      <c r="H72" s="3"/>
      <c r="I72" s="3"/>
      <c r="J72" s="3"/>
      <c r="K72" s="3"/>
      <c r="L72" s="3"/>
      <c r="M72" s="3"/>
      <c r="N72" s="3"/>
      <c r="O72" s="3"/>
      <c r="P72" s="3"/>
      <c r="Q72" s="3"/>
      <c r="R72" s="3"/>
      <c r="S72" s="3"/>
      <c r="T72" s="3"/>
      <c r="U72" s="3"/>
      <c r="V72" s="3"/>
      <c r="W72" s="3"/>
      <c r="X72" s="3"/>
      <c r="AE72">
        <v>15</v>
      </c>
      <c r="AF72">
        <v>21</v>
      </c>
      <c r="AG72" t="s">
        <v>164</v>
      </c>
    </row>
    <row r="73" spans="1:60" x14ac:dyDescent="0.2">
      <c r="A73" s="216"/>
      <c r="B73" s="217" t="s">
        <v>29</v>
      </c>
      <c r="C73" s="259"/>
      <c r="D73" s="218"/>
      <c r="E73" s="219"/>
      <c r="F73" s="219"/>
      <c r="G73" s="251">
        <f>G8+G20+G23+G42+G45+G48+G55</f>
        <v>0</v>
      </c>
      <c r="H73" s="3"/>
      <c r="I73" s="3"/>
      <c r="J73" s="3"/>
      <c r="K73" s="3"/>
      <c r="L73" s="3"/>
      <c r="M73" s="3"/>
      <c r="N73" s="3"/>
      <c r="O73" s="3"/>
      <c r="P73" s="3"/>
      <c r="Q73" s="3"/>
      <c r="R73" s="3"/>
      <c r="S73" s="3"/>
      <c r="T73" s="3"/>
      <c r="U73" s="3"/>
      <c r="V73" s="3"/>
      <c r="W73" s="3"/>
      <c r="X73" s="3"/>
      <c r="AE73">
        <f>SUMIF(L7:L71,AE72,G7:G71)</f>
        <v>0</v>
      </c>
      <c r="AF73">
        <f>SUMIF(L7:L71,AF72,G7:G71)</f>
        <v>0</v>
      </c>
      <c r="AG73" t="s">
        <v>558</v>
      </c>
    </row>
    <row r="74" spans="1:60" x14ac:dyDescent="0.2">
      <c r="C74" s="260"/>
      <c r="D74" s="10"/>
      <c r="AG74" t="s">
        <v>563</v>
      </c>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q/Md9D6h4d9C/Qzw7qUrHzUtU070J3Mwccmp/QHbBdx/nQOEGb2SYHOmSStD30Q/de1tT61HGW9PufJ8Ui31Q==" saltValue="cPbcFM6AnMuSw1f0UPYhRA==" spinCount="100000" sheet="1"/>
  <mergeCells count="23">
    <mergeCell ref="C57:G57"/>
    <mergeCell ref="C63:G63"/>
    <mergeCell ref="C65:G65"/>
    <mergeCell ref="C69:G69"/>
    <mergeCell ref="C71:G71"/>
    <mergeCell ref="C31:G31"/>
    <mergeCell ref="C44:G44"/>
    <mergeCell ref="C47:G47"/>
    <mergeCell ref="C50:G50"/>
    <mergeCell ref="C52:G52"/>
    <mergeCell ref="C54:G54"/>
    <mergeCell ref="C16:G16"/>
    <mergeCell ref="C18:G18"/>
    <mergeCell ref="C22:G22"/>
    <mergeCell ref="C25:G25"/>
    <mergeCell ref="C27:G27"/>
    <mergeCell ref="C29:G29"/>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E4961-3832-4515-8D44-934EBEFB5A4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56</v>
      </c>
      <c r="C3" s="202" t="s">
        <v>57</v>
      </c>
      <c r="D3" s="200"/>
      <c r="E3" s="200"/>
      <c r="F3" s="200"/>
      <c r="G3" s="201"/>
      <c r="AC3" s="178" t="s">
        <v>153</v>
      </c>
      <c r="AG3" t="s">
        <v>154</v>
      </c>
    </row>
    <row r="4" spans="1:60" ht="24.95" customHeight="1" x14ac:dyDescent="0.2">
      <c r="A4" s="203" t="s">
        <v>9</v>
      </c>
      <c r="B4" s="204" t="s">
        <v>58</v>
      </c>
      <c r="C4" s="205" t="s">
        <v>59</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SUMIF(AG9:AG38,"&lt;&gt;NOR",G9:G38)</f>
        <v>0</v>
      </c>
      <c r="H8" s="231"/>
      <c r="I8" s="231">
        <f>SUM(I9:I38)</f>
        <v>0</v>
      </c>
      <c r="J8" s="231"/>
      <c r="K8" s="231">
        <f>SUM(K9:K38)</f>
        <v>0</v>
      </c>
      <c r="L8" s="231"/>
      <c r="M8" s="231">
        <f>SUM(M9:M38)</f>
        <v>0</v>
      </c>
      <c r="N8" s="231"/>
      <c r="O8" s="231">
        <f>SUM(O9:O38)</f>
        <v>0.01</v>
      </c>
      <c r="P8" s="231"/>
      <c r="Q8" s="231">
        <f>SUM(Q9:Q38)</f>
        <v>0</v>
      </c>
      <c r="R8" s="231"/>
      <c r="S8" s="231"/>
      <c r="T8" s="232"/>
      <c r="U8" s="226"/>
      <c r="V8" s="226">
        <f>SUM(V9:V38)</f>
        <v>198.85</v>
      </c>
      <c r="W8" s="226"/>
      <c r="X8" s="226"/>
      <c r="AG8" t="s">
        <v>178</v>
      </c>
    </row>
    <row r="9" spans="1:60" ht="22.5" outlineLevel="1" x14ac:dyDescent="0.2">
      <c r="A9" s="233">
        <v>1</v>
      </c>
      <c r="B9" s="234" t="s">
        <v>679</v>
      </c>
      <c r="C9" s="253" t="s">
        <v>680</v>
      </c>
      <c r="D9" s="235" t="s">
        <v>181</v>
      </c>
      <c r="E9" s="236">
        <v>453.54867999999999</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566</v>
      </c>
      <c r="U9" s="222">
        <v>0.187</v>
      </c>
      <c r="V9" s="222">
        <f>ROUND(E9*U9,2)</f>
        <v>84.81</v>
      </c>
      <c r="W9" s="222"/>
      <c r="X9" s="222" t="s">
        <v>184</v>
      </c>
      <c r="Y9" s="213"/>
      <c r="Z9" s="213"/>
      <c r="AA9" s="213"/>
      <c r="AB9" s="213"/>
      <c r="AC9" s="213"/>
      <c r="AD9" s="213"/>
      <c r="AE9" s="213"/>
      <c r="AF9" s="213"/>
      <c r="AG9" s="213" t="s">
        <v>190</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20"/>
      <c r="B10" s="221"/>
      <c r="C10" s="254" t="s">
        <v>191</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33">
        <v>2</v>
      </c>
      <c r="B11" s="234" t="s">
        <v>205</v>
      </c>
      <c r="C11" s="253" t="s">
        <v>206</v>
      </c>
      <c r="D11" s="235" t="s">
        <v>181</v>
      </c>
      <c r="E11" s="236">
        <v>426.99867999999998</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182</v>
      </c>
      <c r="S11" s="238" t="s">
        <v>183</v>
      </c>
      <c r="T11" s="239" t="s">
        <v>566</v>
      </c>
      <c r="U11" s="222">
        <v>0.01</v>
      </c>
      <c r="V11" s="222">
        <f>ROUND(E11*U11,2)</f>
        <v>4.2699999999999996</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207</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33">
        <v>3</v>
      </c>
      <c r="B13" s="234" t="s">
        <v>205</v>
      </c>
      <c r="C13" s="253" t="s">
        <v>206</v>
      </c>
      <c r="D13" s="235" t="s">
        <v>181</v>
      </c>
      <c r="E13" s="236">
        <v>26.55</v>
      </c>
      <c r="F13" s="237"/>
      <c r="G13" s="238">
        <f>ROUND(E13*F13,2)</f>
        <v>0</v>
      </c>
      <c r="H13" s="237"/>
      <c r="I13" s="238">
        <f>ROUND(E13*H13,2)</f>
        <v>0</v>
      </c>
      <c r="J13" s="237"/>
      <c r="K13" s="238">
        <f>ROUND(E13*J13,2)</f>
        <v>0</v>
      </c>
      <c r="L13" s="238">
        <v>21</v>
      </c>
      <c r="M13" s="238">
        <f>G13*(1+L13/100)</f>
        <v>0</v>
      </c>
      <c r="N13" s="238">
        <v>0</v>
      </c>
      <c r="O13" s="238">
        <f>ROUND(E13*N13,2)</f>
        <v>0</v>
      </c>
      <c r="P13" s="238">
        <v>0</v>
      </c>
      <c r="Q13" s="238">
        <f>ROUND(E13*P13,2)</f>
        <v>0</v>
      </c>
      <c r="R13" s="238" t="s">
        <v>182</v>
      </c>
      <c r="S13" s="238" t="s">
        <v>183</v>
      </c>
      <c r="T13" s="239" t="s">
        <v>566</v>
      </c>
      <c r="U13" s="222">
        <v>0.01</v>
      </c>
      <c r="V13" s="222">
        <f>ROUND(E13*U13,2)</f>
        <v>0.27</v>
      </c>
      <c r="W13" s="222"/>
      <c r="X13" s="222" t="s">
        <v>184</v>
      </c>
      <c r="Y13" s="213"/>
      <c r="Z13" s="213"/>
      <c r="AA13" s="213"/>
      <c r="AB13" s="213"/>
      <c r="AC13" s="213"/>
      <c r="AD13" s="213"/>
      <c r="AE13" s="213"/>
      <c r="AF13" s="213"/>
      <c r="AG13" s="213" t="s">
        <v>185</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20"/>
      <c r="B14" s="221"/>
      <c r="C14" s="254" t="s">
        <v>207</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33">
        <v>4</v>
      </c>
      <c r="B15" s="234" t="s">
        <v>205</v>
      </c>
      <c r="C15" s="253" t="s">
        <v>206</v>
      </c>
      <c r="D15" s="235" t="s">
        <v>181</v>
      </c>
      <c r="E15" s="236">
        <v>23.62</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566</v>
      </c>
      <c r="U15" s="222">
        <v>0.01</v>
      </c>
      <c r="V15" s="222">
        <f>ROUND(E15*U15,2)</f>
        <v>0.24</v>
      </c>
      <c r="W15" s="222"/>
      <c r="X15" s="222" t="s">
        <v>184</v>
      </c>
      <c r="Y15" s="213"/>
      <c r="Z15" s="213"/>
      <c r="AA15" s="213"/>
      <c r="AB15" s="213"/>
      <c r="AC15" s="213"/>
      <c r="AD15" s="213"/>
      <c r="AE15" s="213"/>
      <c r="AF15" s="213"/>
      <c r="AG15" s="213" t="s">
        <v>185</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207</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22.5" outlineLevel="1" x14ac:dyDescent="0.2">
      <c r="A17" s="243">
        <v>5</v>
      </c>
      <c r="B17" s="244" t="s">
        <v>681</v>
      </c>
      <c r="C17" s="256" t="s">
        <v>682</v>
      </c>
      <c r="D17" s="245" t="s">
        <v>181</v>
      </c>
      <c r="E17" s="246">
        <v>23.62</v>
      </c>
      <c r="F17" s="247"/>
      <c r="G17" s="248">
        <f>ROUND(E17*F17,2)</f>
        <v>0</v>
      </c>
      <c r="H17" s="247"/>
      <c r="I17" s="248">
        <f>ROUND(E17*H17,2)</f>
        <v>0</v>
      </c>
      <c r="J17" s="247"/>
      <c r="K17" s="248">
        <f>ROUND(E17*J17,2)</f>
        <v>0</v>
      </c>
      <c r="L17" s="248">
        <v>21</v>
      </c>
      <c r="M17" s="248">
        <f>G17*(1+L17/100)</f>
        <v>0</v>
      </c>
      <c r="N17" s="248">
        <v>0</v>
      </c>
      <c r="O17" s="248">
        <f>ROUND(E17*N17,2)</f>
        <v>0</v>
      </c>
      <c r="P17" s="248">
        <v>0</v>
      </c>
      <c r="Q17" s="248">
        <f>ROUND(E17*P17,2)</f>
        <v>0</v>
      </c>
      <c r="R17" s="248" t="s">
        <v>182</v>
      </c>
      <c r="S17" s="248" t="s">
        <v>183</v>
      </c>
      <c r="T17" s="249" t="s">
        <v>566</v>
      </c>
      <c r="U17" s="222">
        <v>0.65200000000000002</v>
      </c>
      <c r="V17" s="222">
        <f>ROUND(E17*U17,2)</f>
        <v>15.4</v>
      </c>
      <c r="W17" s="222"/>
      <c r="X17" s="222" t="s">
        <v>184</v>
      </c>
      <c r="Y17" s="213"/>
      <c r="Z17" s="213"/>
      <c r="AA17" s="213"/>
      <c r="AB17" s="213"/>
      <c r="AC17" s="213"/>
      <c r="AD17" s="213"/>
      <c r="AE17" s="213"/>
      <c r="AF17" s="213"/>
      <c r="AG17" s="213" t="s">
        <v>185</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43">
        <v>6</v>
      </c>
      <c r="B18" s="244" t="s">
        <v>681</v>
      </c>
      <c r="C18" s="256" t="s">
        <v>682</v>
      </c>
      <c r="D18" s="245" t="s">
        <v>181</v>
      </c>
      <c r="E18" s="246">
        <v>26.55</v>
      </c>
      <c r="F18" s="247"/>
      <c r="G18" s="248">
        <f>ROUND(E18*F18,2)</f>
        <v>0</v>
      </c>
      <c r="H18" s="247"/>
      <c r="I18" s="248">
        <f>ROUND(E18*H18,2)</f>
        <v>0</v>
      </c>
      <c r="J18" s="247"/>
      <c r="K18" s="248">
        <f>ROUND(E18*J18,2)</f>
        <v>0</v>
      </c>
      <c r="L18" s="248">
        <v>21</v>
      </c>
      <c r="M18" s="248">
        <f>G18*(1+L18/100)</f>
        <v>0</v>
      </c>
      <c r="N18" s="248">
        <v>0</v>
      </c>
      <c r="O18" s="248">
        <f>ROUND(E18*N18,2)</f>
        <v>0</v>
      </c>
      <c r="P18" s="248">
        <v>0</v>
      </c>
      <c r="Q18" s="248">
        <f>ROUND(E18*P18,2)</f>
        <v>0</v>
      </c>
      <c r="R18" s="248" t="s">
        <v>182</v>
      </c>
      <c r="S18" s="248" t="s">
        <v>183</v>
      </c>
      <c r="T18" s="249" t="s">
        <v>566</v>
      </c>
      <c r="U18" s="222">
        <v>0.65200000000000002</v>
      </c>
      <c r="V18" s="222">
        <f>ROUND(E18*U18,2)</f>
        <v>17.309999999999999</v>
      </c>
      <c r="W18" s="222"/>
      <c r="X18" s="222" t="s">
        <v>184</v>
      </c>
      <c r="Y18" s="213"/>
      <c r="Z18" s="213"/>
      <c r="AA18" s="213"/>
      <c r="AB18" s="213"/>
      <c r="AC18" s="213"/>
      <c r="AD18" s="213"/>
      <c r="AE18" s="213"/>
      <c r="AF18" s="213"/>
      <c r="AG18" s="213" t="s">
        <v>190</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33">
        <v>7</v>
      </c>
      <c r="B19" s="234" t="s">
        <v>683</v>
      </c>
      <c r="C19" s="253" t="s">
        <v>684</v>
      </c>
      <c r="D19" s="235" t="s">
        <v>181</v>
      </c>
      <c r="E19" s="236">
        <v>26.55</v>
      </c>
      <c r="F19" s="237"/>
      <c r="G19" s="238">
        <f>ROUND(E19*F19,2)</f>
        <v>0</v>
      </c>
      <c r="H19" s="237"/>
      <c r="I19" s="238">
        <f>ROUND(E19*H19,2)</f>
        <v>0</v>
      </c>
      <c r="J19" s="237"/>
      <c r="K19" s="238">
        <f>ROUND(E19*J19,2)</f>
        <v>0</v>
      </c>
      <c r="L19" s="238">
        <v>21</v>
      </c>
      <c r="M19" s="238">
        <f>G19*(1+L19/100)</f>
        <v>0</v>
      </c>
      <c r="N19" s="238">
        <v>0</v>
      </c>
      <c r="O19" s="238">
        <f>ROUND(E19*N19,2)</f>
        <v>0</v>
      </c>
      <c r="P19" s="238">
        <v>0</v>
      </c>
      <c r="Q19" s="238">
        <f>ROUND(E19*P19,2)</f>
        <v>0</v>
      </c>
      <c r="R19" s="238" t="s">
        <v>182</v>
      </c>
      <c r="S19" s="238" t="s">
        <v>183</v>
      </c>
      <c r="T19" s="239" t="s">
        <v>566</v>
      </c>
      <c r="U19" s="222">
        <v>3.1E-2</v>
      </c>
      <c r="V19" s="222">
        <f>ROUND(E19*U19,2)</f>
        <v>0.82</v>
      </c>
      <c r="W19" s="222"/>
      <c r="X19" s="222" t="s">
        <v>184</v>
      </c>
      <c r="Y19" s="213"/>
      <c r="Z19" s="213"/>
      <c r="AA19" s="213"/>
      <c r="AB19" s="213"/>
      <c r="AC19" s="213"/>
      <c r="AD19" s="213"/>
      <c r="AE19" s="213"/>
      <c r="AF19" s="213"/>
      <c r="AG19" s="213" t="s">
        <v>185</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20"/>
      <c r="B20" s="221"/>
      <c r="C20" s="257" t="s">
        <v>685</v>
      </c>
      <c r="D20" s="250"/>
      <c r="E20" s="250"/>
      <c r="F20" s="250"/>
      <c r="G20" s="250"/>
      <c r="H20" s="222"/>
      <c r="I20" s="222"/>
      <c r="J20" s="222"/>
      <c r="K20" s="222"/>
      <c r="L20" s="222"/>
      <c r="M20" s="222"/>
      <c r="N20" s="222"/>
      <c r="O20" s="222"/>
      <c r="P20" s="222"/>
      <c r="Q20" s="222"/>
      <c r="R20" s="222"/>
      <c r="S20" s="222"/>
      <c r="T20" s="222"/>
      <c r="U20" s="222"/>
      <c r="V20" s="222"/>
      <c r="W20" s="222"/>
      <c r="X20" s="222"/>
      <c r="Y20" s="213"/>
      <c r="Z20" s="213"/>
      <c r="AA20" s="213"/>
      <c r="AB20" s="213"/>
      <c r="AC20" s="213"/>
      <c r="AD20" s="213"/>
      <c r="AE20" s="213"/>
      <c r="AF20" s="213"/>
      <c r="AG20" s="213" t="s">
        <v>196</v>
      </c>
      <c r="AH20" s="213"/>
      <c r="AI20" s="213"/>
      <c r="AJ20" s="213"/>
      <c r="AK20" s="213"/>
      <c r="AL20" s="213"/>
      <c r="AM20" s="213"/>
      <c r="AN20" s="213"/>
      <c r="AO20" s="213"/>
      <c r="AP20" s="213"/>
      <c r="AQ20" s="213"/>
      <c r="AR20" s="213"/>
      <c r="AS20" s="213"/>
      <c r="AT20" s="213"/>
      <c r="AU20" s="213"/>
      <c r="AV20" s="213"/>
      <c r="AW20" s="213"/>
      <c r="AX20" s="213"/>
      <c r="AY20" s="213"/>
      <c r="AZ20" s="213"/>
      <c r="BA20" s="240" t="str">
        <f>C20</f>
        <v>Uložení sypaniny do násypů nebo na skládku s rozprostřením sypaniny ve vrstvách a s hrubým urovnáním.</v>
      </c>
      <c r="BB20" s="213"/>
      <c r="BC20" s="213"/>
      <c r="BD20" s="213"/>
      <c r="BE20" s="213"/>
      <c r="BF20" s="213"/>
      <c r="BG20" s="213"/>
      <c r="BH20" s="213"/>
    </row>
    <row r="21" spans="1:60" outlineLevel="1" x14ac:dyDescent="0.2">
      <c r="A21" s="233">
        <v>8</v>
      </c>
      <c r="B21" s="234" t="s">
        <v>686</v>
      </c>
      <c r="C21" s="253" t="s">
        <v>687</v>
      </c>
      <c r="D21" s="235" t="s">
        <v>227</v>
      </c>
      <c r="E21" s="236">
        <v>106.2</v>
      </c>
      <c r="F21" s="237"/>
      <c r="G21" s="238">
        <f>ROUND(E21*F21,2)</f>
        <v>0</v>
      </c>
      <c r="H21" s="237"/>
      <c r="I21" s="238">
        <f>ROUND(E21*H21,2)</f>
        <v>0</v>
      </c>
      <c r="J21" s="237"/>
      <c r="K21" s="238">
        <f>ROUND(E21*J21,2)</f>
        <v>0</v>
      </c>
      <c r="L21" s="238">
        <v>21</v>
      </c>
      <c r="M21" s="238">
        <f>G21*(1+L21/100)</f>
        <v>0</v>
      </c>
      <c r="N21" s="238">
        <v>0</v>
      </c>
      <c r="O21" s="238">
        <f>ROUND(E21*N21,2)</f>
        <v>0</v>
      </c>
      <c r="P21" s="238">
        <v>0</v>
      </c>
      <c r="Q21" s="238">
        <f>ROUND(E21*P21,2)</f>
        <v>0</v>
      </c>
      <c r="R21" s="238" t="s">
        <v>228</v>
      </c>
      <c r="S21" s="238" t="s">
        <v>183</v>
      </c>
      <c r="T21" s="239" t="s">
        <v>566</v>
      </c>
      <c r="U21" s="222">
        <v>2.1000000000000001E-2</v>
      </c>
      <c r="V21" s="222">
        <f>ROUND(E21*U21,2)</f>
        <v>2.23</v>
      </c>
      <c r="W21" s="222"/>
      <c r="X21" s="222" t="s">
        <v>184</v>
      </c>
      <c r="Y21" s="213"/>
      <c r="Z21" s="213"/>
      <c r="AA21" s="213"/>
      <c r="AB21" s="213"/>
      <c r="AC21" s="213"/>
      <c r="AD21" s="213"/>
      <c r="AE21" s="213"/>
      <c r="AF21" s="213"/>
      <c r="AG21" s="213" t="s">
        <v>185</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20"/>
      <c r="B22" s="221"/>
      <c r="C22" s="254" t="s">
        <v>229</v>
      </c>
      <c r="D22" s="241"/>
      <c r="E22" s="241"/>
      <c r="F22" s="241"/>
      <c r="G22" s="241"/>
      <c r="H22" s="222"/>
      <c r="I22" s="222"/>
      <c r="J22" s="222"/>
      <c r="K22" s="222"/>
      <c r="L22" s="222"/>
      <c r="M22" s="222"/>
      <c r="N22" s="222"/>
      <c r="O22" s="222"/>
      <c r="P22" s="222"/>
      <c r="Q22" s="222"/>
      <c r="R22" s="222"/>
      <c r="S22" s="222"/>
      <c r="T22" s="222"/>
      <c r="U22" s="222"/>
      <c r="V22" s="222"/>
      <c r="W22" s="222"/>
      <c r="X22" s="222"/>
      <c r="Y22" s="213"/>
      <c r="Z22" s="213"/>
      <c r="AA22" s="213"/>
      <c r="AB22" s="213"/>
      <c r="AC22" s="213"/>
      <c r="AD22" s="213"/>
      <c r="AE22" s="213"/>
      <c r="AF22" s="213"/>
      <c r="AG22" s="213" t="s">
        <v>187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33">
        <v>9</v>
      </c>
      <c r="B23" s="234" t="s">
        <v>225</v>
      </c>
      <c r="C23" s="253" t="s">
        <v>226</v>
      </c>
      <c r="D23" s="235" t="s">
        <v>227</v>
      </c>
      <c r="E23" s="236">
        <v>130</v>
      </c>
      <c r="F23" s="237"/>
      <c r="G23" s="238">
        <f>ROUND(E23*F23,2)</f>
        <v>0</v>
      </c>
      <c r="H23" s="237"/>
      <c r="I23" s="238">
        <f>ROUND(E23*H23,2)</f>
        <v>0</v>
      </c>
      <c r="J23" s="237"/>
      <c r="K23" s="238">
        <f>ROUND(E23*J23,2)</f>
        <v>0</v>
      </c>
      <c r="L23" s="238">
        <v>21</v>
      </c>
      <c r="M23" s="238">
        <f>G23*(1+L23/100)</f>
        <v>0</v>
      </c>
      <c r="N23" s="238">
        <v>0</v>
      </c>
      <c r="O23" s="238">
        <f>ROUND(E23*N23,2)</f>
        <v>0</v>
      </c>
      <c r="P23" s="238">
        <v>0</v>
      </c>
      <c r="Q23" s="238">
        <f>ROUND(E23*P23,2)</f>
        <v>0</v>
      </c>
      <c r="R23" s="238" t="s">
        <v>228</v>
      </c>
      <c r="S23" s="238" t="s">
        <v>183</v>
      </c>
      <c r="T23" s="239" t="s">
        <v>566</v>
      </c>
      <c r="U23" s="222">
        <v>4.7E-2</v>
      </c>
      <c r="V23" s="222">
        <f>ROUND(E23*U23,2)</f>
        <v>6.11</v>
      </c>
      <c r="W23" s="222"/>
      <c r="X23" s="222" t="s">
        <v>184</v>
      </c>
      <c r="Y23" s="213"/>
      <c r="Z23" s="213"/>
      <c r="AA23" s="213"/>
      <c r="AB23" s="213"/>
      <c r="AC23" s="213"/>
      <c r="AD23" s="213"/>
      <c r="AE23" s="213"/>
      <c r="AF23" s="213"/>
      <c r="AG23" s="213" t="s">
        <v>185</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20"/>
      <c r="B24" s="221"/>
      <c r="C24" s="254" t="s">
        <v>229</v>
      </c>
      <c r="D24" s="241"/>
      <c r="E24" s="241"/>
      <c r="F24" s="241"/>
      <c r="G24" s="241"/>
      <c r="H24" s="222"/>
      <c r="I24" s="222"/>
      <c r="J24" s="222"/>
      <c r="K24" s="222"/>
      <c r="L24" s="222"/>
      <c r="M24" s="222"/>
      <c r="N24" s="222"/>
      <c r="O24" s="222"/>
      <c r="P24" s="222"/>
      <c r="Q24" s="222"/>
      <c r="R24" s="222"/>
      <c r="S24" s="222"/>
      <c r="T24" s="222"/>
      <c r="U24" s="222"/>
      <c r="V24" s="222"/>
      <c r="W24" s="222"/>
      <c r="X24" s="222"/>
      <c r="Y24" s="213"/>
      <c r="Z24" s="213"/>
      <c r="AA24" s="213"/>
      <c r="AB24" s="213"/>
      <c r="AC24" s="213"/>
      <c r="AD24" s="213"/>
      <c r="AE24" s="213"/>
      <c r="AF24" s="213"/>
      <c r="AG24" s="213" t="s">
        <v>187</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33">
        <v>10</v>
      </c>
      <c r="B25" s="234" t="s">
        <v>230</v>
      </c>
      <c r="C25" s="253" t="s">
        <v>231</v>
      </c>
      <c r="D25" s="235" t="s">
        <v>227</v>
      </c>
      <c r="E25" s="236">
        <v>598.61649999999997</v>
      </c>
      <c r="F25" s="237"/>
      <c r="G25" s="238">
        <f>ROUND(E25*F25,2)</f>
        <v>0</v>
      </c>
      <c r="H25" s="237"/>
      <c r="I25" s="238">
        <f>ROUND(E25*H25,2)</f>
        <v>0</v>
      </c>
      <c r="J25" s="237"/>
      <c r="K25" s="238">
        <f>ROUND(E25*J25,2)</f>
        <v>0</v>
      </c>
      <c r="L25" s="238">
        <v>21</v>
      </c>
      <c r="M25" s="238">
        <f>G25*(1+L25/100)</f>
        <v>0</v>
      </c>
      <c r="N25" s="238">
        <v>0</v>
      </c>
      <c r="O25" s="238">
        <f>ROUND(E25*N25,2)</f>
        <v>0</v>
      </c>
      <c r="P25" s="238">
        <v>0</v>
      </c>
      <c r="Q25" s="238">
        <f>ROUND(E25*P25,2)</f>
        <v>0</v>
      </c>
      <c r="R25" s="238" t="s">
        <v>182</v>
      </c>
      <c r="S25" s="238" t="s">
        <v>183</v>
      </c>
      <c r="T25" s="239" t="s">
        <v>566</v>
      </c>
      <c r="U25" s="222">
        <v>0.02</v>
      </c>
      <c r="V25" s="222">
        <f>ROUND(E25*U25,2)</f>
        <v>11.97</v>
      </c>
      <c r="W25" s="222"/>
      <c r="X25" s="222" t="s">
        <v>184</v>
      </c>
      <c r="Y25" s="213"/>
      <c r="Z25" s="213"/>
      <c r="AA25" s="213"/>
      <c r="AB25" s="213"/>
      <c r="AC25" s="213"/>
      <c r="AD25" s="213"/>
      <c r="AE25" s="213"/>
      <c r="AF25" s="213"/>
      <c r="AG25" s="213" t="s">
        <v>185</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4" t="s">
        <v>232</v>
      </c>
      <c r="D26" s="241"/>
      <c r="E26" s="241"/>
      <c r="F26" s="241"/>
      <c r="G26" s="241"/>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187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22.5" outlineLevel="1" x14ac:dyDescent="0.2">
      <c r="A27" s="233">
        <v>11</v>
      </c>
      <c r="B27" s="234" t="s">
        <v>688</v>
      </c>
      <c r="C27" s="253" t="s">
        <v>689</v>
      </c>
      <c r="D27" s="235" t="s">
        <v>227</v>
      </c>
      <c r="E27" s="236">
        <v>106.2</v>
      </c>
      <c r="F27" s="237"/>
      <c r="G27" s="238">
        <f>ROUND(E27*F27,2)</f>
        <v>0</v>
      </c>
      <c r="H27" s="237"/>
      <c r="I27" s="238">
        <f>ROUND(E27*H27,2)</f>
        <v>0</v>
      </c>
      <c r="J27" s="237"/>
      <c r="K27" s="238">
        <f>ROUND(E27*J27,2)</f>
        <v>0</v>
      </c>
      <c r="L27" s="238">
        <v>21</v>
      </c>
      <c r="M27" s="238">
        <f>G27*(1+L27/100)</f>
        <v>0</v>
      </c>
      <c r="N27" s="238">
        <v>0</v>
      </c>
      <c r="O27" s="238">
        <f>ROUND(E27*N27,2)</f>
        <v>0</v>
      </c>
      <c r="P27" s="238">
        <v>0</v>
      </c>
      <c r="Q27" s="238">
        <f>ROUND(E27*P27,2)</f>
        <v>0</v>
      </c>
      <c r="R27" s="238" t="s">
        <v>182</v>
      </c>
      <c r="S27" s="238" t="s">
        <v>183</v>
      </c>
      <c r="T27" s="239" t="s">
        <v>566</v>
      </c>
      <c r="U27" s="222">
        <v>0.13</v>
      </c>
      <c r="V27" s="222">
        <f>ROUND(E27*U27,2)</f>
        <v>13.81</v>
      </c>
      <c r="W27" s="222"/>
      <c r="X27" s="222" t="s">
        <v>184</v>
      </c>
      <c r="Y27" s="213"/>
      <c r="Z27" s="213"/>
      <c r="AA27" s="213"/>
      <c r="AB27" s="213"/>
      <c r="AC27" s="213"/>
      <c r="AD27" s="213"/>
      <c r="AE27" s="213"/>
      <c r="AF27" s="213"/>
      <c r="AG27" s="213" t="s">
        <v>190</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20"/>
      <c r="B28" s="221"/>
      <c r="C28" s="254" t="s">
        <v>235</v>
      </c>
      <c r="D28" s="241"/>
      <c r="E28" s="241"/>
      <c r="F28" s="241"/>
      <c r="G28" s="241"/>
      <c r="H28" s="222"/>
      <c r="I28" s="222"/>
      <c r="J28" s="222"/>
      <c r="K28" s="222"/>
      <c r="L28" s="222"/>
      <c r="M28" s="222"/>
      <c r="N28" s="222"/>
      <c r="O28" s="222"/>
      <c r="P28" s="222"/>
      <c r="Q28" s="222"/>
      <c r="R28" s="222"/>
      <c r="S28" s="222"/>
      <c r="T28" s="222"/>
      <c r="U28" s="222"/>
      <c r="V28" s="222"/>
      <c r="W28" s="222"/>
      <c r="X28" s="222"/>
      <c r="Y28" s="213"/>
      <c r="Z28" s="213"/>
      <c r="AA28" s="213"/>
      <c r="AB28" s="213"/>
      <c r="AC28" s="213"/>
      <c r="AD28" s="213"/>
      <c r="AE28" s="213"/>
      <c r="AF28" s="213"/>
      <c r="AG28" s="213" t="s">
        <v>187</v>
      </c>
      <c r="AH28" s="213"/>
      <c r="AI28" s="213"/>
      <c r="AJ28" s="213"/>
      <c r="AK28" s="213"/>
      <c r="AL28" s="213"/>
      <c r="AM28" s="213"/>
      <c r="AN28" s="213"/>
      <c r="AO28" s="213"/>
      <c r="AP28" s="213"/>
      <c r="AQ28" s="213"/>
      <c r="AR28" s="213"/>
      <c r="AS28" s="213"/>
      <c r="AT28" s="213"/>
      <c r="AU28" s="213"/>
      <c r="AV28" s="213"/>
      <c r="AW28" s="213"/>
      <c r="AX28" s="213"/>
      <c r="AY28" s="213"/>
      <c r="AZ28" s="213"/>
      <c r="BA28" s="240" t="str">
        <f>C28</f>
        <v>s případným nutným přemístěním hromad nebo dočasných skládek na místo potřeby ze vzdálenosti do 30 m, v rovině nebo ve svahu do 1 : 5,</v>
      </c>
      <c r="BB28" s="213"/>
      <c r="BC28" s="213"/>
      <c r="BD28" s="213"/>
      <c r="BE28" s="213"/>
      <c r="BF28" s="213"/>
      <c r="BG28" s="213"/>
      <c r="BH28" s="213"/>
    </row>
    <row r="29" spans="1:60" outlineLevel="1" x14ac:dyDescent="0.2">
      <c r="A29" s="233">
        <v>12</v>
      </c>
      <c r="B29" s="234" t="s">
        <v>690</v>
      </c>
      <c r="C29" s="253" t="s">
        <v>691</v>
      </c>
      <c r="D29" s="235" t="s">
        <v>227</v>
      </c>
      <c r="E29" s="236">
        <v>130</v>
      </c>
      <c r="F29" s="237"/>
      <c r="G29" s="238">
        <f>ROUND(E29*F29,2)</f>
        <v>0</v>
      </c>
      <c r="H29" s="237"/>
      <c r="I29" s="238">
        <f>ROUND(E29*H29,2)</f>
        <v>0</v>
      </c>
      <c r="J29" s="237"/>
      <c r="K29" s="238">
        <f>ROUND(E29*J29,2)</f>
        <v>0</v>
      </c>
      <c r="L29" s="238">
        <v>21</v>
      </c>
      <c r="M29" s="238">
        <f>G29*(1+L29/100)</f>
        <v>0</v>
      </c>
      <c r="N29" s="238">
        <v>0</v>
      </c>
      <c r="O29" s="238">
        <f>ROUND(E29*N29,2)</f>
        <v>0</v>
      </c>
      <c r="P29" s="238">
        <v>0</v>
      </c>
      <c r="Q29" s="238">
        <f>ROUND(E29*P29,2)</f>
        <v>0</v>
      </c>
      <c r="R29" s="238" t="s">
        <v>182</v>
      </c>
      <c r="S29" s="238" t="s">
        <v>183</v>
      </c>
      <c r="T29" s="239" t="s">
        <v>566</v>
      </c>
      <c r="U29" s="222">
        <v>0.128</v>
      </c>
      <c r="V29" s="222">
        <f>ROUND(E29*U29,2)</f>
        <v>16.64</v>
      </c>
      <c r="W29" s="222"/>
      <c r="X29" s="222" t="s">
        <v>184</v>
      </c>
      <c r="Y29" s="213"/>
      <c r="Z29" s="213"/>
      <c r="AA29" s="213"/>
      <c r="AB29" s="213"/>
      <c r="AC29" s="213"/>
      <c r="AD29" s="213"/>
      <c r="AE29" s="213"/>
      <c r="AF29" s="213"/>
      <c r="AG29" s="213" t="s">
        <v>185</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20"/>
      <c r="B30" s="221"/>
      <c r="C30" s="254" t="s">
        <v>692</v>
      </c>
      <c r="D30" s="241"/>
      <c r="E30" s="241"/>
      <c r="F30" s="241"/>
      <c r="G30" s="241"/>
      <c r="H30" s="222"/>
      <c r="I30" s="222"/>
      <c r="J30" s="222"/>
      <c r="K30" s="222"/>
      <c r="L30" s="222"/>
      <c r="M30" s="222"/>
      <c r="N30" s="222"/>
      <c r="O30" s="222"/>
      <c r="P30" s="222"/>
      <c r="Q30" s="222"/>
      <c r="R30" s="222"/>
      <c r="S30" s="222"/>
      <c r="T30" s="222"/>
      <c r="U30" s="222"/>
      <c r="V30" s="222"/>
      <c r="W30" s="222"/>
      <c r="X30" s="222"/>
      <c r="Y30" s="213"/>
      <c r="Z30" s="213"/>
      <c r="AA30" s="213"/>
      <c r="AB30" s="213"/>
      <c r="AC30" s="213"/>
      <c r="AD30" s="213"/>
      <c r="AE30" s="213"/>
      <c r="AF30" s="213"/>
      <c r="AG30" s="213" t="s">
        <v>187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ht="22.5" outlineLevel="1" x14ac:dyDescent="0.2">
      <c r="A31" s="233">
        <v>13</v>
      </c>
      <c r="B31" s="234" t="s">
        <v>693</v>
      </c>
      <c r="C31" s="253" t="s">
        <v>694</v>
      </c>
      <c r="D31" s="235" t="s">
        <v>227</v>
      </c>
      <c r="E31" s="236">
        <v>130</v>
      </c>
      <c r="F31" s="237"/>
      <c r="G31" s="238">
        <f>ROUND(E31*F31,2)</f>
        <v>0</v>
      </c>
      <c r="H31" s="237"/>
      <c r="I31" s="238">
        <f>ROUND(E31*H31,2)</f>
        <v>0</v>
      </c>
      <c r="J31" s="237"/>
      <c r="K31" s="238">
        <f>ROUND(E31*J31,2)</f>
        <v>0</v>
      </c>
      <c r="L31" s="238">
        <v>21</v>
      </c>
      <c r="M31" s="238">
        <f>G31*(1+L31/100)</f>
        <v>0</v>
      </c>
      <c r="N31" s="238">
        <v>0</v>
      </c>
      <c r="O31" s="238">
        <f>ROUND(E31*N31,2)</f>
        <v>0</v>
      </c>
      <c r="P31" s="238">
        <v>0</v>
      </c>
      <c r="Q31" s="238">
        <f>ROUND(E31*P31,2)</f>
        <v>0</v>
      </c>
      <c r="R31" s="238" t="s">
        <v>182</v>
      </c>
      <c r="S31" s="238" t="s">
        <v>183</v>
      </c>
      <c r="T31" s="239" t="s">
        <v>566</v>
      </c>
      <c r="U31" s="222">
        <v>0.19</v>
      </c>
      <c r="V31" s="222">
        <f>ROUND(E31*U31,2)</f>
        <v>24.7</v>
      </c>
      <c r="W31" s="222"/>
      <c r="X31" s="222" t="s">
        <v>184</v>
      </c>
      <c r="Y31" s="213"/>
      <c r="Z31" s="213"/>
      <c r="AA31" s="213"/>
      <c r="AB31" s="213"/>
      <c r="AC31" s="213"/>
      <c r="AD31" s="213"/>
      <c r="AE31" s="213"/>
      <c r="AF31" s="213"/>
      <c r="AG31" s="213" t="s">
        <v>185</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20"/>
      <c r="B32" s="221"/>
      <c r="C32" s="254" t="s">
        <v>695</v>
      </c>
      <c r="D32" s="241"/>
      <c r="E32" s="241"/>
      <c r="F32" s="241"/>
      <c r="G32" s="241"/>
      <c r="H32" s="222"/>
      <c r="I32" s="222"/>
      <c r="J32" s="222"/>
      <c r="K32" s="222"/>
      <c r="L32" s="222"/>
      <c r="M32" s="222"/>
      <c r="N32" s="222"/>
      <c r="O32" s="222"/>
      <c r="P32" s="222"/>
      <c r="Q32" s="222"/>
      <c r="R32" s="222"/>
      <c r="S32" s="222"/>
      <c r="T32" s="222"/>
      <c r="U32" s="222"/>
      <c r="V32" s="222"/>
      <c r="W32" s="222"/>
      <c r="X32" s="222"/>
      <c r="Y32" s="213"/>
      <c r="Z32" s="213"/>
      <c r="AA32" s="213"/>
      <c r="AB32" s="213"/>
      <c r="AC32" s="213"/>
      <c r="AD32" s="213"/>
      <c r="AE32" s="213"/>
      <c r="AF32" s="213"/>
      <c r="AG32" s="213" t="s">
        <v>187</v>
      </c>
      <c r="AH32" s="213"/>
      <c r="AI32" s="213"/>
      <c r="AJ32" s="213"/>
      <c r="AK32" s="213"/>
      <c r="AL32" s="213"/>
      <c r="AM32" s="213"/>
      <c r="AN32" s="213"/>
      <c r="AO32" s="213"/>
      <c r="AP32" s="213"/>
      <c r="AQ32" s="213"/>
      <c r="AR32" s="213"/>
      <c r="AS32" s="213"/>
      <c r="AT32" s="213"/>
      <c r="AU32" s="213"/>
      <c r="AV32" s="213"/>
      <c r="AW32" s="213"/>
      <c r="AX32" s="213"/>
      <c r="AY32" s="213"/>
      <c r="AZ32" s="213"/>
      <c r="BA32" s="240" t="str">
        <f>C32</f>
        <v>s případným nutným přemístěním hromad nebo dočasných skládek na místo potřeby ze vzdálenosti do 30 m, ve svahu sklonu přes 1 : 5,</v>
      </c>
      <c r="BB32" s="213"/>
      <c r="BC32" s="213"/>
      <c r="BD32" s="213"/>
      <c r="BE32" s="213"/>
      <c r="BF32" s="213"/>
      <c r="BG32" s="213"/>
      <c r="BH32" s="213"/>
    </row>
    <row r="33" spans="1:60" outlineLevel="1" x14ac:dyDescent="0.2">
      <c r="A33" s="243">
        <v>14</v>
      </c>
      <c r="B33" s="244" t="s">
        <v>236</v>
      </c>
      <c r="C33" s="256" t="s">
        <v>237</v>
      </c>
      <c r="D33" s="245" t="s">
        <v>238</v>
      </c>
      <c r="E33" s="246">
        <v>789.94755999999995</v>
      </c>
      <c r="F33" s="247"/>
      <c r="G33" s="248">
        <f>ROUND(E33*F33,2)</f>
        <v>0</v>
      </c>
      <c r="H33" s="247"/>
      <c r="I33" s="248">
        <f>ROUND(E33*H33,2)</f>
        <v>0</v>
      </c>
      <c r="J33" s="247"/>
      <c r="K33" s="248">
        <f>ROUND(E33*J33,2)</f>
        <v>0</v>
      </c>
      <c r="L33" s="248">
        <v>21</v>
      </c>
      <c r="M33" s="248">
        <f>G33*(1+L33/100)</f>
        <v>0</v>
      </c>
      <c r="N33" s="248">
        <v>0</v>
      </c>
      <c r="O33" s="248">
        <f>ROUND(E33*N33,2)</f>
        <v>0</v>
      </c>
      <c r="P33" s="248">
        <v>0</v>
      </c>
      <c r="Q33" s="248">
        <f>ROUND(E33*P33,2)</f>
        <v>0</v>
      </c>
      <c r="R33" s="248" t="s">
        <v>182</v>
      </c>
      <c r="S33" s="248" t="s">
        <v>183</v>
      </c>
      <c r="T33" s="249" t="s">
        <v>566</v>
      </c>
      <c r="U33" s="222">
        <v>0</v>
      </c>
      <c r="V33" s="222">
        <f>ROUND(E33*U33,2)</f>
        <v>0</v>
      </c>
      <c r="W33" s="222"/>
      <c r="X33" s="222" t="s">
        <v>184</v>
      </c>
      <c r="Y33" s="213"/>
      <c r="Z33" s="213"/>
      <c r="AA33" s="213"/>
      <c r="AB33" s="213"/>
      <c r="AC33" s="213"/>
      <c r="AD33" s="213"/>
      <c r="AE33" s="213"/>
      <c r="AF33" s="213"/>
      <c r="AG33" s="213" t="s">
        <v>190</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43">
        <v>15</v>
      </c>
      <c r="B34" s="244" t="s">
        <v>219</v>
      </c>
      <c r="C34" s="256" t="s">
        <v>696</v>
      </c>
      <c r="D34" s="245" t="s">
        <v>181</v>
      </c>
      <c r="E34" s="246">
        <v>26.55</v>
      </c>
      <c r="F34" s="247"/>
      <c r="G34" s="248">
        <f>ROUND(E34*F34,2)</f>
        <v>0</v>
      </c>
      <c r="H34" s="247"/>
      <c r="I34" s="248">
        <f>ROUND(E34*H34,2)</f>
        <v>0</v>
      </c>
      <c r="J34" s="247"/>
      <c r="K34" s="248">
        <f>ROUND(E34*J34,2)</f>
        <v>0</v>
      </c>
      <c r="L34" s="248">
        <v>21</v>
      </c>
      <c r="M34" s="248">
        <f>G34*(1+L34/100)</f>
        <v>0</v>
      </c>
      <c r="N34" s="248">
        <v>0</v>
      </c>
      <c r="O34" s="248">
        <f>ROUND(E34*N34,2)</f>
        <v>0</v>
      </c>
      <c r="P34" s="248">
        <v>0</v>
      </c>
      <c r="Q34" s="248">
        <f>ROUND(E34*P34,2)</f>
        <v>0</v>
      </c>
      <c r="R34" s="248"/>
      <c r="S34" s="248" t="s">
        <v>183</v>
      </c>
      <c r="T34" s="249" t="s">
        <v>566</v>
      </c>
      <c r="U34" s="222">
        <v>0.01</v>
      </c>
      <c r="V34" s="222">
        <f>ROUND(E34*U34,2)</f>
        <v>0.27</v>
      </c>
      <c r="W34" s="222"/>
      <c r="X34" s="222" t="s">
        <v>184</v>
      </c>
      <c r="Y34" s="213"/>
      <c r="Z34" s="213"/>
      <c r="AA34" s="213"/>
      <c r="AB34" s="213"/>
      <c r="AC34" s="213"/>
      <c r="AD34" s="213"/>
      <c r="AE34" s="213"/>
      <c r="AF34" s="213"/>
      <c r="AG34" s="213" t="s">
        <v>190</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43">
        <v>16</v>
      </c>
      <c r="B35" s="244" t="s">
        <v>239</v>
      </c>
      <c r="C35" s="256" t="s">
        <v>240</v>
      </c>
      <c r="D35" s="245" t="s">
        <v>241</v>
      </c>
      <c r="E35" s="246">
        <v>7.4402999999999997</v>
      </c>
      <c r="F35" s="247"/>
      <c r="G35" s="248">
        <f>ROUND(E35*F35,2)</f>
        <v>0</v>
      </c>
      <c r="H35" s="247"/>
      <c r="I35" s="248">
        <f>ROUND(E35*H35,2)</f>
        <v>0</v>
      </c>
      <c r="J35" s="247"/>
      <c r="K35" s="248">
        <f>ROUND(E35*J35,2)</f>
        <v>0</v>
      </c>
      <c r="L35" s="248">
        <v>21</v>
      </c>
      <c r="M35" s="248">
        <f>G35*(1+L35/100)</f>
        <v>0</v>
      </c>
      <c r="N35" s="248">
        <v>1E-3</v>
      </c>
      <c r="O35" s="248">
        <f>ROUND(E35*N35,2)</f>
        <v>0.01</v>
      </c>
      <c r="P35" s="248">
        <v>0</v>
      </c>
      <c r="Q35" s="248">
        <f>ROUND(E35*P35,2)</f>
        <v>0</v>
      </c>
      <c r="R35" s="248" t="s">
        <v>242</v>
      </c>
      <c r="S35" s="248" t="s">
        <v>183</v>
      </c>
      <c r="T35" s="249" t="s">
        <v>566</v>
      </c>
      <c r="U35" s="222">
        <v>0</v>
      </c>
      <c r="V35" s="222">
        <f>ROUND(E35*U35,2)</f>
        <v>0</v>
      </c>
      <c r="W35" s="222"/>
      <c r="X35" s="222" t="s">
        <v>243</v>
      </c>
      <c r="Y35" s="213"/>
      <c r="Z35" s="213"/>
      <c r="AA35" s="213"/>
      <c r="AB35" s="213"/>
      <c r="AC35" s="213"/>
      <c r="AD35" s="213"/>
      <c r="AE35" s="213"/>
      <c r="AF35" s="213"/>
      <c r="AG35" s="213" t="s">
        <v>244</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1" x14ac:dyDescent="0.2">
      <c r="A36" s="233">
        <v>17</v>
      </c>
      <c r="B36" s="234" t="s">
        <v>245</v>
      </c>
      <c r="C36" s="253" t="s">
        <v>246</v>
      </c>
      <c r="D36" s="235" t="s">
        <v>247</v>
      </c>
      <c r="E36" s="236">
        <v>1921.5</v>
      </c>
      <c r="F36" s="237"/>
      <c r="G36" s="238">
        <f>ROUND(E36*F36,2)</f>
        <v>0</v>
      </c>
      <c r="H36" s="237"/>
      <c r="I36" s="238">
        <f>ROUND(E36*H36,2)</f>
        <v>0</v>
      </c>
      <c r="J36" s="237"/>
      <c r="K36" s="238">
        <f>ROUND(E36*J36,2)</f>
        <v>0</v>
      </c>
      <c r="L36" s="238">
        <v>21</v>
      </c>
      <c r="M36" s="238">
        <f>G36*(1+L36/100)</f>
        <v>0</v>
      </c>
      <c r="N36" s="238">
        <v>0</v>
      </c>
      <c r="O36" s="238">
        <f>ROUND(E36*N36,2)</f>
        <v>0</v>
      </c>
      <c r="P36" s="238">
        <v>0</v>
      </c>
      <c r="Q36" s="238">
        <f>ROUND(E36*P36,2)</f>
        <v>0</v>
      </c>
      <c r="R36" s="238"/>
      <c r="S36" s="238" t="s">
        <v>248</v>
      </c>
      <c r="T36" s="239" t="s">
        <v>249</v>
      </c>
      <c r="U36" s="222">
        <v>0</v>
      </c>
      <c r="V36" s="222">
        <f>ROUND(E36*U36,2)</f>
        <v>0</v>
      </c>
      <c r="W36" s="222"/>
      <c r="X36" s="222" t="s">
        <v>250</v>
      </c>
      <c r="Y36" s="213"/>
      <c r="Z36" s="213"/>
      <c r="AA36" s="213"/>
      <c r="AB36" s="213"/>
      <c r="AC36" s="213"/>
      <c r="AD36" s="213"/>
      <c r="AE36" s="213"/>
      <c r="AF36" s="213"/>
      <c r="AG36" s="213" t="s">
        <v>251</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20"/>
      <c r="B37" s="221"/>
      <c r="C37" s="257" t="s">
        <v>252</v>
      </c>
      <c r="D37" s="250"/>
      <c r="E37" s="250"/>
      <c r="F37" s="250"/>
      <c r="G37" s="250"/>
      <c r="H37" s="222"/>
      <c r="I37" s="222"/>
      <c r="J37" s="222"/>
      <c r="K37" s="222"/>
      <c r="L37" s="222"/>
      <c r="M37" s="222"/>
      <c r="N37" s="222"/>
      <c r="O37" s="222"/>
      <c r="P37" s="222"/>
      <c r="Q37" s="222"/>
      <c r="R37" s="222"/>
      <c r="S37" s="222"/>
      <c r="T37" s="222"/>
      <c r="U37" s="222"/>
      <c r="V37" s="222"/>
      <c r="W37" s="222"/>
      <c r="X37" s="222"/>
      <c r="Y37" s="213"/>
      <c r="Z37" s="213"/>
      <c r="AA37" s="213"/>
      <c r="AB37" s="213"/>
      <c r="AC37" s="213"/>
      <c r="AD37" s="213"/>
      <c r="AE37" s="213"/>
      <c r="AF37" s="213"/>
      <c r="AG37" s="213" t="s">
        <v>196</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20"/>
      <c r="B38" s="221"/>
      <c r="C38" s="255" t="s">
        <v>253</v>
      </c>
      <c r="D38" s="242"/>
      <c r="E38" s="242"/>
      <c r="F38" s="242"/>
      <c r="G38" s="242"/>
      <c r="H38" s="222"/>
      <c r="I38" s="222"/>
      <c r="J38" s="222"/>
      <c r="K38" s="222"/>
      <c r="L38" s="222"/>
      <c r="M38" s="222"/>
      <c r="N38" s="222"/>
      <c r="O38" s="222"/>
      <c r="P38" s="222"/>
      <c r="Q38" s="222"/>
      <c r="R38" s="222"/>
      <c r="S38" s="222"/>
      <c r="T38" s="222"/>
      <c r="U38" s="222"/>
      <c r="V38" s="222"/>
      <c r="W38" s="222"/>
      <c r="X38" s="222"/>
      <c r="Y38" s="213"/>
      <c r="Z38" s="213"/>
      <c r="AA38" s="213"/>
      <c r="AB38" s="213"/>
      <c r="AC38" s="213"/>
      <c r="AD38" s="213"/>
      <c r="AE38" s="213"/>
      <c r="AF38" s="213"/>
      <c r="AG38" s="213" t="s">
        <v>196</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x14ac:dyDescent="0.2">
      <c r="A39" s="227" t="s">
        <v>177</v>
      </c>
      <c r="B39" s="228" t="s">
        <v>98</v>
      </c>
      <c r="C39" s="252" t="s">
        <v>99</v>
      </c>
      <c r="D39" s="229"/>
      <c r="E39" s="230"/>
      <c r="F39" s="231"/>
      <c r="G39" s="231">
        <f>SUMIF(AG40:AG58,"&lt;&gt;NOR",G40:G58)</f>
        <v>0</v>
      </c>
      <c r="H39" s="231"/>
      <c r="I39" s="231">
        <f>SUM(I40:I58)</f>
        <v>0</v>
      </c>
      <c r="J39" s="231"/>
      <c r="K39" s="231">
        <f>SUM(K40:K58)</f>
        <v>0</v>
      </c>
      <c r="L39" s="231"/>
      <c r="M39" s="231">
        <f>SUM(M40:M58)</f>
        <v>0</v>
      </c>
      <c r="N39" s="231"/>
      <c r="O39" s="231">
        <f>SUM(O40:O58)</f>
        <v>653.29999999999995</v>
      </c>
      <c r="P39" s="231"/>
      <c r="Q39" s="231">
        <f>SUM(Q40:Q58)</f>
        <v>0</v>
      </c>
      <c r="R39" s="231"/>
      <c r="S39" s="231"/>
      <c r="T39" s="232"/>
      <c r="U39" s="226"/>
      <c r="V39" s="226">
        <f>SUM(V40:V58)</f>
        <v>126.03</v>
      </c>
      <c r="W39" s="226"/>
      <c r="X39" s="226"/>
      <c r="AG39" t="s">
        <v>178</v>
      </c>
    </row>
    <row r="40" spans="1:60" ht="22.5" outlineLevel="1" x14ac:dyDescent="0.2">
      <c r="A40" s="233">
        <v>18</v>
      </c>
      <c r="B40" s="234" t="s">
        <v>214</v>
      </c>
      <c r="C40" s="253" t="s">
        <v>215</v>
      </c>
      <c r="D40" s="235" t="s">
        <v>181</v>
      </c>
      <c r="E40" s="236">
        <v>106.59752</v>
      </c>
      <c r="F40" s="237"/>
      <c r="G40" s="238">
        <f>ROUND(E40*F40,2)</f>
        <v>0</v>
      </c>
      <c r="H40" s="237"/>
      <c r="I40" s="238">
        <f>ROUND(E40*H40,2)</f>
        <v>0</v>
      </c>
      <c r="J40" s="237"/>
      <c r="K40" s="238">
        <f>ROUND(E40*J40,2)</f>
        <v>0</v>
      </c>
      <c r="L40" s="238">
        <v>21</v>
      </c>
      <c r="M40" s="238">
        <f>G40*(1+L40/100)</f>
        <v>0</v>
      </c>
      <c r="N40" s="238">
        <v>0</v>
      </c>
      <c r="O40" s="238">
        <f>ROUND(E40*N40,2)</f>
        <v>0</v>
      </c>
      <c r="P40" s="238">
        <v>0</v>
      </c>
      <c r="Q40" s="238">
        <f>ROUND(E40*P40,2)</f>
        <v>0</v>
      </c>
      <c r="R40" s="238" t="s">
        <v>182</v>
      </c>
      <c r="S40" s="238" t="s">
        <v>183</v>
      </c>
      <c r="T40" s="239" t="s">
        <v>566</v>
      </c>
      <c r="U40" s="222">
        <v>0.12</v>
      </c>
      <c r="V40" s="222">
        <f>ROUND(E40*U40,2)</f>
        <v>12.79</v>
      </c>
      <c r="W40" s="222"/>
      <c r="X40" s="222" t="s">
        <v>184</v>
      </c>
      <c r="Y40" s="213"/>
      <c r="Z40" s="213"/>
      <c r="AA40" s="213"/>
      <c r="AB40" s="213"/>
      <c r="AC40" s="213"/>
      <c r="AD40" s="213"/>
      <c r="AE40" s="213"/>
      <c r="AF40" s="213"/>
      <c r="AG40" s="213" t="s">
        <v>185</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20"/>
      <c r="B41" s="221"/>
      <c r="C41" s="254" t="s">
        <v>216</v>
      </c>
      <c r="D41" s="241"/>
      <c r="E41" s="241"/>
      <c r="F41" s="241"/>
      <c r="G41" s="241"/>
      <c r="H41" s="222"/>
      <c r="I41" s="222"/>
      <c r="J41" s="222"/>
      <c r="K41" s="222"/>
      <c r="L41" s="222"/>
      <c r="M41" s="222"/>
      <c r="N41" s="222"/>
      <c r="O41" s="222"/>
      <c r="P41" s="222"/>
      <c r="Q41" s="222"/>
      <c r="R41" s="222"/>
      <c r="S41" s="222"/>
      <c r="T41" s="222"/>
      <c r="U41" s="222"/>
      <c r="V41" s="222"/>
      <c r="W41" s="222"/>
      <c r="X41" s="222"/>
      <c r="Y41" s="213"/>
      <c r="Z41" s="213"/>
      <c r="AA41" s="213"/>
      <c r="AB41" s="213"/>
      <c r="AC41" s="213"/>
      <c r="AD41" s="213"/>
      <c r="AE41" s="213"/>
      <c r="AF41" s="213"/>
      <c r="AG41" s="213" t="s">
        <v>187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22.5" outlineLevel="1" x14ac:dyDescent="0.2">
      <c r="A42" s="233">
        <v>19</v>
      </c>
      <c r="B42" s="234" t="s">
        <v>697</v>
      </c>
      <c r="C42" s="253" t="s">
        <v>698</v>
      </c>
      <c r="D42" s="235" t="s">
        <v>227</v>
      </c>
      <c r="E42" s="236">
        <v>478.53</v>
      </c>
      <c r="F42" s="237"/>
      <c r="G42" s="238">
        <f>ROUND(E42*F42,2)</f>
        <v>0</v>
      </c>
      <c r="H42" s="237"/>
      <c r="I42" s="238">
        <f>ROUND(E42*H42,2)</f>
        <v>0</v>
      </c>
      <c r="J42" s="237"/>
      <c r="K42" s="238">
        <f>ROUND(E42*J42,2)</f>
        <v>0</v>
      </c>
      <c r="L42" s="238">
        <v>21</v>
      </c>
      <c r="M42" s="238">
        <f>G42*(1+L42/100)</f>
        <v>0</v>
      </c>
      <c r="N42" s="238">
        <v>0.23737</v>
      </c>
      <c r="O42" s="238">
        <f>ROUND(E42*N42,2)</f>
        <v>113.59</v>
      </c>
      <c r="P42" s="238">
        <v>0</v>
      </c>
      <c r="Q42" s="238">
        <f>ROUND(E42*P42,2)</f>
        <v>0</v>
      </c>
      <c r="R42" s="238" t="s">
        <v>363</v>
      </c>
      <c r="S42" s="238" t="s">
        <v>183</v>
      </c>
      <c r="T42" s="239" t="s">
        <v>566</v>
      </c>
      <c r="U42" s="222">
        <v>0.04</v>
      </c>
      <c r="V42" s="222">
        <f>ROUND(E42*U42,2)</f>
        <v>19.14</v>
      </c>
      <c r="W42" s="222"/>
      <c r="X42" s="222" t="s">
        <v>184</v>
      </c>
      <c r="Y42" s="213"/>
      <c r="Z42" s="213"/>
      <c r="AA42" s="213"/>
      <c r="AB42" s="213"/>
      <c r="AC42" s="213"/>
      <c r="AD42" s="213"/>
      <c r="AE42" s="213"/>
      <c r="AF42" s="213"/>
      <c r="AG42" s="213" t="s">
        <v>190</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20"/>
      <c r="B43" s="221"/>
      <c r="C43" s="254" t="s">
        <v>699</v>
      </c>
      <c r="D43" s="241"/>
      <c r="E43" s="241"/>
      <c r="F43" s="241"/>
      <c r="G43" s="241"/>
      <c r="H43" s="222"/>
      <c r="I43" s="222"/>
      <c r="J43" s="222"/>
      <c r="K43" s="222"/>
      <c r="L43" s="222"/>
      <c r="M43" s="222"/>
      <c r="N43" s="222"/>
      <c r="O43" s="222"/>
      <c r="P43" s="222"/>
      <c r="Q43" s="222"/>
      <c r="R43" s="222"/>
      <c r="S43" s="222"/>
      <c r="T43" s="222"/>
      <c r="U43" s="222"/>
      <c r="V43" s="222"/>
      <c r="W43" s="222"/>
      <c r="X43" s="222"/>
      <c r="Y43" s="213"/>
      <c r="Z43" s="213"/>
      <c r="AA43" s="213"/>
      <c r="AB43" s="213"/>
      <c r="AC43" s="213"/>
      <c r="AD43" s="213"/>
      <c r="AE43" s="213"/>
      <c r="AF43" s="213"/>
      <c r="AG43" s="213" t="s">
        <v>187</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20"/>
      <c r="B44" s="221"/>
      <c r="C44" s="255" t="s">
        <v>700</v>
      </c>
      <c r="D44" s="242"/>
      <c r="E44" s="242"/>
      <c r="F44" s="242"/>
      <c r="G44" s="242"/>
      <c r="H44" s="222"/>
      <c r="I44" s="222"/>
      <c r="J44" s="222"/>
      <c r="K44" s="222"/>
      <c r="L44" s="222"/>
      <c r="M44" s="222"/>
      <c r="N44" s="222"/>
      <c r="O44" s="222"/>
      <c r="P44" s="222"/>
      <c r="Q44" s="222"/>
      <c r="R44" s="222"/>
      <c r="S44" s="222"/>
      <c r="T44" s="222"/>
      <c r="U44" s="222"/>
      <c r="V44" s="222"/>
      <c r="W44" s="222"/>
      <c r="X44" s="222"/>
      <c r="Y44" s="213"/>
      <c r="Z44" s="213"/>
      <c r="AA44" s="213"/>
      <c r="AB44" s="213"/>
      <c r="AC44" s="213"/>
      <c r="AD44" s="213"/>
      <c r="AE44" s="213"/>
      <c r="AF44" s="213"/>
      <c r="AG44" s="213" t="s">
        <v>196</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
      <c r="A45" s="243">
        <v>20</v>
      </c>
      <c r="B45" s="244" t="s">
        <v>701</v>
      </c>
      <c r="C45" s="256" t="s">
        <v>702</v>
      </c>
      <c r="D45" s="245" t="s">
        <v>227</v>
      </c>
      <c r="E45" s="246">
        <v>506.34500000000003</v>
      </c>
      <c r="F45" s="247"/>
      <c r="G45" s="248">
        <f>ROUND(E45*F45,2)</f>
        <v>0</v>
      </c>
      <c r="H45" s="247"/>
      <c r="I45" s="248">
        <f>ROUND(E45*H45,2)</f>
        <v>0</v>
      </c>
      <c r="J45" s="247"/>
      <c r="K45" s="248">
        <f>ROUND(E45*J45,2)</f>
        <v>0</v>
      </c>
      <c r="L45" s="248">
        <v>21</v>
      </c>
      <c r="M45" s="248">
        <f>G45*(1+L45/100)</f>
        <v>0</v>
      </c>
      <c r="N45" s="248">
        <v>0.49665999999999999</v>
      </c>
      <c r="O45" s="248">
        <f>ROUND(E45*N45,2)</f>
        <v>251.48</v>
      </c>
      <c r="P45" s="248">
        <v>0</v>
      </c>
      <c r="Q45" s="248">
        <f>ROUND(E45*P45,2)</f>
        <v>0</v>
      </c>
      <c r="R45" s="248"/>
      <c r="S45" s="248" t="s">
        <v>248</v>
      </c>
      <c r="T45" s="249" t="s">
        <v>703</v>
      </c>
      <c r="U45" s="222">
        <v>0.09</v>
      </c>
      <c r="V45" s="222">
        <f>ROUND(E45*U45,2)</f>
        <v>45.57</v>
      </c>
      <c r="W45" s="222"/>
      <c r="X45" s="222" t="s">
        <v>184</v>
      </c>
      <c r="Y45" s="213"/>
      <c r="Z45" s="213"/>
      <c r="AA45" s="213"/>
      <c r="AB45" s="213"/>
      <c r="AC45" s="213"/>
      <c r="AD45" s="213"/>
      <c r="AE45" s="213"/>
      <c r="AF45" s="213"/>
      <c r="AG45" s="213" t="s">
        <v>185</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33">
        <v>21</v>
      </c>
      <c r="B46" s="234" t="s">
        <v>704</v>
      </c>
      <c r="C46" s="253" t="s">
        <v>705</v>
      </c>
      <c r="D46" s="235" t="s">
        <v>227</v>
      </c>
      <c r="E46" s="236">
        <v>53.1</v>
      </c>
      <c r="F46" s="237"/>
      <c r="G46" s="238">
        <f>ROUND(E46*F46,2)</f>
        <v>0</v>
      </c>
      <c r="H46" s="237"/>
      <c r="I46" s="238">
        <f>ROUND(E46*H46,2)</f>
        <v>0</v>
      </c>
      <c r="J46" s="237"/>
      <c r="K46" s="238">
        <f>ROUND(E46*J46,2)</f>
        <v>0</v>
      </c>
      <c r="L46" s="238">
        <v>21</v>
      </c>
      <c r="M46" s="238">
        <f>G46*(1+L46/100)</f>
        <v>0</v>
      </c>
      <c r="N46" s="238">
        <v>0</v>
      </c>
      <c r="O46" s="238">
        <f>ROUND(E46*N46,2)</f>
        <v>0</v>
      </c>
      <c r="P46" s="238">
        <v>0</v>
      </c>
      <c r="Q46" s="238">
        <f>ROUND(E46*P46,2)</f>
        <v>0</v>
      </c>
      <c r="R46" s="238" t="s">
        <v>363</v>
      </c>
      <c r="S46" s="238" t="s">
        <v>183</v>
      </c>
      <c r="T46" s="239" t="s">
        <v>566</v>
      </c>
      <c r="U46" s="222">
        <v>0.13900000000000001</v>
      </c>
      <c r="V46" s="222">
        <f>ROUND(E46*U46,2)</f>
        <v>7.38</v>
      </c>
      <c r="W46" s="222"/>
      <c r="X46" s="222" t="s">
        <v>184</v>
      </c>
      <c r="Y46" s="213"/>
      <c r="Z46" s="213"/>
      <c r="AA46" s="213"/>
      <c r="AB46" s="213"/>
      <c r="AC46" s="213"/>
      <c r="AD46" s="213"/>
      <c r="AE46" s="213"/>
      <c r="AF46" s="213"/>
      <c r="AG46" s="213" t="s">
        <v>185</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20"/>
      <c r="B47" s="221"/>
      <c r="C47" s="254" t="s">
        <v>699</v>
      </c>
      <c r="D47" s="241"/>
      <c r="E47" s="241"/>
      <c r="F47" s="241"/>
      <c r="G47" s="241"/>
      <c r="H47" s="222"/>
      <c r="I47" s="222"/>
      <c r="J47" s="222"/>
      <c r="K47" s="222"/>
      <c r="L47" s="222"/>
      <c r="M47" s="222"/>
      <c r="N47" s="222"/>
      <c r="O47" s="222"/>
      <c r="P47" s="222"/>
      <c r="Q47" s="222"/>
      <c r="R47" s="222"/>
      <c r="S47" s="222"/>
      <c r="T47" s="222"/>
      <c r="U47" s="222"/>
      <c r="V47" s="222"/>
      <c r="W47" s="222"/>
      <c r="X47" s="222"/>
      <c r="Y47" s="213"/>
      <c r="Z47" s="213"/>
      <c r="AA47" s="213"/>
      <c r="AB47" s="213"/>
      <c r="AC47" s="213"/>
      <c r="AD47" s="213"/>
      <c r="AE47" s="213"/>
      <c r="AF47" s="213"/>
      <c r="AG47" s="213" t="s">
        <v>187</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22.5" outlineLevel="1" x14ac:dyDescent="0.2">
      <c r="A48" s="243">
        <v>22</v>
      </c>
      <c r="B48" s="244" t="s">
        <v>706</v>
      </c>
      <c r="C48" s="256" t="s">
        <v>707</v>
      </c>
      <c r="D48" s="245" t="s">
        <v>227</v>
      </c>
      <c r="E48" s="246">
        <v>957.06</v>
      </c>
      <c r="F48" s="247"/>
      <c r="G48" s="248">
        <f>ROUND(E48*F48,2)</f>
        <v>0</v>
      </c>
      <c r="H48" s="247"/>
      <c r="I48" s="248">
        <f>ROUND(E48*H48,2)</f>
        <v>0</v>
      </c>
      <c r="J48" s="247"/>
      <c r="K48" s="248">
        <f>ROUND(E48*J48,2)</f>
        <v>0</v>
      </c>
      <c r="L48" s="248">
        <v>21</v>
      </c>
      <c r="M48" s="248">
        <f>G48*(1+L48/100)</f>
        <v>0</v>
      </c>
      <c r="N48" s="248">
        <v>6.0999999999999997E-4</v>
      </c>
      <c r="O48" s="248">
        <f>ROUND(E48*N48,2)</f>
        <v>0.57999999999999996</v>
      </c>
      <c r="P48" s="248">
        <v>0</v>
      </c>
      <c r="Q48" s="248">
        <f>ROUND(E48*P48,2)</f>
        <v>0</v>
      </c>
      <c r="R48" s="248" t="s">
        <v>363</v>
      </c>
      <c r="S48" s="248" t="s">
        <v>600</v>
      </c>
      <c r="T48" s="249" t="s">
        <v>600</v>
      </c>
      <c r="U48" s="222">
        <v>2E-3</v>
      </c>
      <c r="V48" s="222">
        <f>ROUND(E48*U48,2)</f>
        <v>1.91</v>
      </c>
      <c r="W48" s="222"/>
      <c r="X48" s="222" t="s">
        <v>184</v>
      </c>
      <c r="Y48" s="213"/>
      <c r="Z48" s="213"/>
      <c r="AA48" s="213"/>
      <c r="AB48" s="213"/>
      <c r="AC48" s="213"/>
      <c r="AD48" s="213"/>
      <c r="AE48" s="213"/>
      <c r="AF48" s="213"/>
      <c r="AG48" s="213" t="s">
        <v>185</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22.5" outlineLevel="1" x14ac:dyDescent="0.2">
      <c r="A49" s="243">
        <v>23</v>
      </c>
      <c r="B49" s="244" t="s">
        <v>708</v>
      </c>
      <c r="C49" s="256" t="s">
        <v>709</v>
      </c>
      <c r="D49" s="245" t="s">
        <v>227</v>
      </c>
      <c r="E49" s="246">
        <v>478.53</v>
      </c>
      <c r="F49" s="247"/>
      <c r="G49" s="248">
        <f>ROUND(E49*F49,2)</f>
        <v>0</v>
      </c>
      <c r="H49" s="247"/>
      <c r="I49" s="248">
        <f>ROUND(E49*H49,2)</f>
        <v>0</v>
      </c>
      <c r="J49" s="247"/>
      <c r="K49" s="248">
        <f>ROUND(E49*J49,2)</f>
        <v>0</v>
      </c>
      <c r="L49" s="248">
        <v>21</v>
      </c>
      <c r="M49" s="248">
        <f>G49*(1+L49/100)</f>
        <v>0</v>
      </c>
      <c r="N49" s="248">
        <v>0.15559000000000001</v>
      </c>
      <c r="O49" s="248">
        <f>ROUND(E49*N49,2)</f>
        <v>74.45</v>
      </c>
      <c r="P49" s="248">
        <v>0</v>
      </c>
      <c r="Q49" s="248">
        <f>ROUND(E49*P49,2)</f>
        <v>0</v>
      </c>
      <c r="R49" s="248" t="s">
        <v>363</v>
      </c>
      <c r="S49" s="248" t="s">
        <v>183</v>
      </c>
      <c r="T49" s="249" t="s">
        <v>566</v>
      </c>
      <c r="U49" s="222">
        <v>8.2000000000000003E-2</v>
      </c>
      <c r="V49" s="222">
        <f>ROUND(E49*U49,2)</f>
        <v>39.24</v>
      </c>
      <c r="W49" s="222"/>
      <c r="X49" s="222" t="s">
        <v>184</v>
      </c>
      <c r="Y49" s="213"/>
      <c r="Z49" s="213"/>
      <c r="AA49" s="213"/>
      <c r="AB49" s="213"/>
      <c r="AC49" s="213"/>
      <c r="AD49" s="213"/>
      <c r="AE49" s="213"/>
      <c r="AF49" s="213"/>
      <c r="AG49" s="213" t="s">
        <v>190</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33">
        <v>24</v>
      </c>
      <c r="B50" s="234" t="s">
        <v>710</v>
      </c>
      <c r="C50" s="253" t="s">
        <v>711</v>
      </c>
      <c r="D50" s="235" t="s">
        <v>329</v>
      </c>
      <c r="E50" s="236">
        <v>26</v>
      </c>
      <c r="F50" s="237"/>
      <c r="G50" s="238">
        <f>ROUND(E50*F50,2)</f>
        <v>0</v>
      </c>
      <c r="H50" s="237"/>
      <c r="I50" s="238">
        <f>ROUND(E50*H50,2)</f>
        <v>0</v>
      </c>
      <c r="J50" s="237"/>
      <c r="K50" s="238">
        <f>ROUND(E50*J50,2)</f>
        <v>0</v>
      </c>
      <c r="L50" s="238">
        <v>21</v>
      </c>
      <c r="M50" s="238">
        <f>G50*(1+L50/100)</f>
        <v>0</v>
      </c>
      <c r="N50" s="238">
        <v>0</v>
      </c>
      <c r="O50" s="238">
        <f>ROUND(E50*N50,2)</f>
        <v>0</v>
      </c>
      <c r="P50" s="238">
        <v>0</v>
      </c>
      <c r="Q50" s="238">
        <f>ROUND(E50*P50,2)</f>
        <v>0</v>
      </c>
      <c r="R50" s="238"/>
      <c r="S50" s="238" t="s">
        <v>248</v>
      </c>
      <c r="T50" s="239" t="s">
        <v>249</v>
      </c>
      <c r="U50" s="222">
        <v>0</v>
      </c>
      <c r="V50" s="222">
        <f>ROUND(E50*U50,2)</f>
        <v>0</v>
      </c>
      <c r="W50" s="222"/>
      <c r="X50" s="222" t="s">
        <v>184</v>
      </c>
      <c r="Y50" s="213"/>
      <c r="Z50" s="213"/>
      <c r="AA50" s="213"/>
      <c r="AB50" s="213"/>
      <c r="AC50" s="213"/>
      <c r="AD50" s="213"/>
      <c r="AE50" s="213"/>
      <c r="AF50" s="213"/>
      <c r="AG50" s="213" t="s">
        <v>190</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1" x14ac:dyDescent="0.2">
      <c r="A51" s="220"/>
      <c r="B51" s="221"/>
      <c r="C51" s="257" t="s">
        <v>712</v>
      </c>
      <c r="D51" s="250"/>
      <c r="E51" s="250"/>
      <c r="F51" s="250"/>
      <c r="G51" s="250"/>
      <c r="H51" s="222"/>
      <c r="I51" s="222"/>
      <c r="J51" s="222"/>
      <c r="K51" s="222"/>
      <c r="L51" s="222"/>
      <c r="M51" s="222"/>
      <c r="N51" s="222"/>
      <c r="O51" s="222"/>
      <c r="P51" s="222"/>
      <c r="Q51" s="222"/>
      <c r="R51" s="222"/>
      <c r="S51" s="222"/>
      <c r="T51" s="222"/>
      <c r="U51" s="222"/>
      <c r="V51" s="222"/>
      <c r="W51" s="222"/>
      <c r="X51" s="222"/>
      <c r="Y51" s="213"/>
      <c r="Z51" s="213"/>
      <c r="AA51" s="213"/>
      <c r="AB51" s="213"/>
      <c r="AC51" s="213"/>
      <c r="AD51" s="213"/>
      <c r="AE51" s="213"/>
      <c r="AF51" s="213"/>
      <c r="AG51" s="213" t="s">
        <v>196</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43">
        <v>25</v>
      </c>
      <c r="B52" s="244" t="s">
        <v>713</v>
      </c>
      <c r="C52" s="256" t="s">
        <v>714</v>
      </c>
      <c r="D52" s="245" t="s">
        <v>590</v>
      </c>
      <c r="E52" s="246">
        <v>213.19504000000001</v>
      </c>
      <c r="F52" s="247"/>
      <c r="G52" s="248">
        <f>ROUND(E52*F52,2)</f>
        <v>0</v>
      </c>
      <c r="H52" s="247"/>
      <c r="I52" s="248">
        <f>ROUND(E52*H52,2)</f>
        <v>0</v>
      </c>
      <c r="J52" s="247"/>
      <c r="K52" s="248">
        <f>ROUND(E52*J52,2)</f>
        <v>0</v>
      </c>
      <c r="L52" s="248">
        <v>21</v>
      </c>
      <c r="M52" s="248">
        <f>G52*(1+L52/100)</f>
        <v>0</v>
      </c>
      <c r="N52" s="248">
        <v>1</v>
      </c>
      <c r="O52" s="248">
        <f>ROUND(E52*N52,2)</f>
        <v>213.2</v>
      </c>
      <c r="P52" s="248">
        <v>0</v>
      </c>
      <c r="Q52" s="248">
        <f>ROUND(E52*P52,2)</f>
        <v>0</v>
      </c>
      <c r="R52" s="248"/>
      <c r="S52" s="248" t="s">
        <v>248</v>
      </c>
      <c r="T52" s="249" t="s">
        <v>703</v>
      </c>
      <c r="U52" s="222">
        <v>0</v>
      </c>
      <c r="V52" s="222">
        <f>ROUND(E52*U52,2)</f>
        <v>0</v>
      </c>
      <c r="W52" s="222"/>
      <c r="X52" s="222" t="s">
        <v>243</v>
      </c>
      <c r="Y52" s="213"/>
      <c r="Z52" s="213"/>
      <c r="AA52" s="213"/>
      <c r="AB52" s="213"/>
      <c r="AC52" s="213"/>
      <c r="AD52" s="213"/>
      <c r="AE52" s="213"/>
      <c r="AF52" s="213"/>
      <c r="AG52" s="213" t="s">
        <v>407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33">
        <v>26</v>
      </c>
      <c r="B53" s="234" t="s">
        <v>715</v>
      </c>
      <c r="C53" s="253" t="s">
        <v>716</v>
      </c>
      <c r="D53" s="235" t="s">
        <v>717</v>
      </c>
      <c r="E53" s="236">
        <v>255.83404999999999</v>
      </c>
      <c r="F53" s="237"/>
      <c r="G53" s="238">
        <f>ROUND(E53*F53,2)</f>
        <v>0</v>
      </c>
      <c r="H53" s="237"/>
      <c r="I53" s="238">
        <f>ROUND(E53*H53,2)</f>
        <v>0</v>
      </c>
      <c r="J53" s="237"/>
      <c r="K53" s="238">
        <f>ROUND(E53*J53,2)</f>
        <v>0</v>
      </c>
      <c r="L53" s="238">
        <v>21</v>
      </c>
      <c r="M53" s="238">
        <f>G53*(1+L53/100)</f>
        <v>0</v>
      </c>
      <c r="N53" s="238">
        <v>0</v>
      </c>
      <c r="O53" s="238">
        <f>ROUND(E53*N53,2)</f>
        <v>0</v>
      </c>
      <c r="P53" s="238">
        <v>0</v>
      </c>
      <c r="Q53" s="238">
        <f>ROUND(E53*P53,2)</f>
        <v>0</v>
      </c>
      <c r="R53" s="238"/>
      <c r="S53" s="238" t="s">
        <v>248</v>
      </c>
      <c r="T53" s="239" t="s">
        <v>703</v>
      </c>
      <c r="U53" s="222">
        <v>0</v>
      </c>
      <c r="V53" s="222">
        <f>ROUND(E53*U53,2)</f>
        <v>0</v>
      </c>
      <c r="W53" s="222"/>
      <c r="X53" s="222" t="s">
        <v>373</v>
      </c>
      <c r="Y53" s="213"/>
      <c r="Z53" s="213"/>
      <c r="AA53" s="213"/>
      <c r="AB53" s="213"/>
      <c r="AC53" s="213"/>
      <c r="AD53" s="213"/>
      <c r="AE53" s="213"/>
      <c r="AF53" s="213"/>
      <c r="AG53" s="213" t="s">
        <v>374</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20"/>
      <c r="B54" s="221"/>
      <c r="C54" s="257" t="s">
        <v>718</v>
      </c>
      <c r="D54" s="250"/>
      <c r="E54" s="250"/>
      <c r="F54" s="250"/>
      <c r="G54" s="250"/>
      <c r="H54" s="222"/>
      <c r="I54" s="222"/>
      <c r="J54" s="222"/>
      <c r="K54" s="222"/>
      <c r="L54" s="222"/>
      <c r="M54" s="222"/>
      <c r="N54" s="222"/>
      <c r="O54" s="222"/>
      <c r="P54" s="222"/>
      <c r="Q54" s="222"/>
      <c r="R54" s="222"/>
      <c r="S54" s="222"/>
      <c r="T54" s="222"/>
      <c r="U54" s="222"/>
      <c r="V54" s="222"/>
      <c r="W54" s="222"/>
      <c r="X54" s="222"/>
      <c r="Y54" s="213"/>
      <c r="Z54" s="213"/>
      <c r="AA54" s="213"/>
      <c r="AB54" s="213"/>
      <c r="AC54" s="213"/>
      <c r="AD54" s="213"/>
      <c r="AE54" s="213"/>
      <c r="AF54" s="213"/>
      <c r="AG54" s="213" t="s">
        <v>196</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1" x14ac:dyDescent="0.2">
      <c r="A55" s="220"/>
      <c r="B55" s="221"/>
      <c r="C55" s="255" t="s">
        <v>719</v>
      </c>
      <c r="D55" s="242"/>
      <c r="E55" s="242"/>
      <c r="F55" s="242"/>
      <c r="G55" s="242"/>
      <c r="H55" s="222"/>
      <c r="I55" s="222"/>
      <c r="J55" s="222"/>
      <c r="K55" s="222"/>
      <c r="L55" s="222"/>
      <c r="M55" s="222"/>
      <c r="N55" s="222"/>
      <c r="O55" s="222"/>
      <c r="P55" s="222"/>
      <c r="Q55" s="222"/>
      <c r="R55" s="222"/>
      <c r="S55" s="222"/>
      <c r="T55" s="222"/>
      <c r="U55" s="222"/>
      <c r="V55" s="222"/>
      <c r="W55" s="222"/>
      <c r="X55" s="222"/>
      <c r="Y55" s="213"/>
      <c r="Z55" s="213"/>
      <c r="AA55" s="213"/>
      <c r="AB55" s="213"/>
      <c r="AC55" s="213"/>
      <c r="AD55" s="213"/>
      <c r="AE55" s="213"/>
      <c r="AF55" s="213"/>
      <c r="AG55" s="213" t="s">
        <v>196</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20"/>
      <c r="B56" s="221"/>
      <c r="C56" s="255" t="s">
        <v>720</v>
      </c>
      <c r="D56" s="242"/>
      <c r="E56" s="242"/>
      <c r="F56" s="242"/>
      <c r="G56" s="242"/>
      <c r="H56" s="222"/>
      <c r="I56" s="222"/>
      <c r="J56" s="222"/>
      <c r="K56" s="222"/>
      <c r="L56" s="222"/>
      <c r="M56" s="222"/>
      <c r="N56" s="222"/>
      <c r="O56" s="222"/>
      <c r="P56" s="222"/>
      <c r="Q56" s="222"/>
      <c r="R56" s="222"/>
      <c r="S56" s="222"/>
      <c r="T56" s="222"/>
      <c r="U56" s="222"/>
      <c r="V56" s="222"/>
      <c r="W56" s="222"/>
      <c r="X56" s="222"/>
      <c r="Y56" s="213"/>
      <c r="Z56" s="213"/>
      <c r="AA56" s="213"/>
      <c r="AB56" s="213"/>
      <c r="AC56" s="213"/>
      <c r="AD56" s="213"/>
      <c r="AE56" s="213"/>
      <c r="AF56" s="213"/>
      <c r="AG56" s="213" t="s">
        <v>196</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1" x14ac:dyDescent="0.2">
      <c r="A57" s="220"/>
      <c r="B57" s="221"/>
      <c r="C57" s="261" t="s">
        <v>721</v>
      </c>
      <c r="D57" s="223"/>
      <c r="E57" s="224"/>
      <c r="F57" s="225"/>
      <c r="G57" s="225"/>
      <c r="H57" s="222"/>
      <c r="I57" s="222"/>
      <c r="J57" s="222"/>
      <c r="K57" s="222"/>
      <c r="L57" s="222"/>
      <c r="M57" s="222"/>
      <c r="N57" s="222"/>
      <c r="O57" s="222"/>
      <c r="P57" s="222"/>
      <c r="Q57" s="222"/>
      <c r="R57" s="222"/>
      <c r="S57" s="222"/>
      <c r="T57" s="222"/>
      <c r="U57" s="222"/>
      <c r="V57" s="222"/>
      <c r="W57" s="222"/>
      <c r="X57" s="222"/>
      <c r="Y57" s="213"/>
      <c r="Z57" s="213"/>
      <c r="AA57" s="213"/>
      <c r="AB57" s="213"/>
      <c r="AC57" s="213"/>
      <c r="AD57" s="213"/>
      <c r="AE57" s="213"/>
      <c r="AF57" s="213"/>
      <c r="AG57" s="213" t="s">
        <v>196</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1" x14ac:dyDescent="0.2">
      <c r="A58" s="220"/>
      <c r="B58" s="221"/>
      <c r="C58" s="255" t="s">
        <v>722</v>
      </c>
      <c r="D58" s="242"/>
      <c r="E58" s="242"/>
      <c r="F58" s="242"/>
      <c r="G58" s="242"/>
      <c r="H58" s="222"/>
      <c r="I58" s="222"/>
      <c r="J58" s="222"/>
      <c r="K58" s="222"/>
      <c r="L58" s="222"/>
      <c r="M58" s="222"/>
      <c r="N58" s="222"/>
      <c r="O58" s="222"/>
      <c r="P58" s="222"/>
      <c r="Q58" s="222"/>
      <c r="R58" s="222"/>
      <c r="S58" s="222"/>
      <c r="T58" s="222"/>
      <c r="U58" s="222"/>
      <c r="V58" s="222"/>
      <c r="W58" s="222"/>
      <c r="X58" s="222"/>
      <c r="Y58" s="213"/>
      <c r="Z58" s="213"/>
      <c r="AA58" s="213"/>
      <c r="AB58" s="213"/>
      <c r="AC58" s="213"/>
      <c r="AD58" s="213"/>
      <c r="AE58" s="213"/>
      <c r="AF58" s="213"/>
      <c r="AG58" s="213" t="s">
        <v>196</v>
      </c>
      <c r="AH58" s="213"/>
      <c r="AI58" s="213"/>
      <c r="AJ58" s="213"/>
      <c r="AK58" s="213"/>
      <c r="AL58" s="213"/>
      <c r="AM58" s="213"/>
      <c r="AN58" s="213"/>
      <c r="AO58" s="213"/>
      <c r="AP58" s="213"/>
      <c r="AQ58" s="213"/>
      <c r="AR58" s="213"/>
      <c r="AS58" s="213"/>
      <c r="AT58" s="213"/>
      <c r="AU58" s="213"/>
      <c r="AV58" s="213"/>
      <c r="AW58" s="213"/>
      <c r="AX58" s="213"/>
      <c r="AY58" s="213"/>
      <c r="AZ58" s="213"/>
      <c r="BA58" s="240" t="str">
        <f>C58</f>
        <v>"Výše uvedená položka vymezuje požadovaný standard, zadavatel umožňuje i jiné technicky a kvalitativně srovnatelné řešení".</v>
      </c>
      <c r="BB58" s="213"/>
      <c r="BC58" s="213"/>
      <c r="BD58" s="213"/>
      <c r="BE58" s="213"/>
      <c r="BF58" s="213"/>
      <c r="BG58" s="213"/>
      <c r="BH58" s="213"/>
    </row>
    <row r="59" spans="1:60" x14ac:dyDescent="0.2">
      <c r="A59" s="227" t="s">
        <v>177</v>
      </c>
      <c r="B59" s="228" t="s">
        <v>108</v>
      </c>
      <c r="C59" s="252" t="s">
        <v>109</v>
      </c>
      <c r="D59" s="229"/>
      <c r="E59" s="230"/>
      <c r="F59" s="231"/>
      <c r="G59" s="231">
        <f>SUMIF(AG60:AG65,"&lt;&gt;NOR",G60:G65)</f>
        <v>0</v>
      </c>
      <c r="H59" s="231"/>
      <c r="I59" s="231">
        <f>SUM(I60:I65)</f>
        <v>0</v>
      </c>
      <c r="J59" s="231"/>
      <c r="K59" s="231">
        <f>SUM(K60:K65)</f>
        <v>0</v>
      </c>
      <c r="L59" s="231"/>
      <c r="M59" s="231">
        <f>SUM(M60:M65)</f>
        <v>0</v>
      </c>
      <c r="N59" s="231"/>
      <c r="O59" s="231">
        <f>SUM(O60:O65)</f>
        <v>21.22</v>
      </c>
      <c r="P59" s="231"/>
      <c r="Q59" s="231">
        <f>SUM(Q60:Q65)</f>
        <v>0</v>
      </c>
      <c r="R59" s="231"/>
      <c r="S59" s="231"/>
      <c r="T59" s="232"/>
      <c r="U59" s="226"/>
      <c r="V59" s="226">
        <f>SUM(V60:V65)</f>
        <v>21.62</v>
      </c>
      <c r="W59" s="226"/>
      <c r="X59" s="226"/>
      <c r="AG59" t="s">
        <v>178</v>
      </c>
    </row>
    <row r="60" spans="1:60" outlineLevel="1" x14ac:dyDescent="0.2">
      <c r="A60" s="233">
        <v>27</v>
      </c>
      <c r="B60" s="234" t="s">
        <v>723</v>
      </c>
      <c r="C60" s="253" t="s">
        <v>724</v>
      </c>
      <c r="D60" s="235" t="s">
        <v>329</v>
      </c>
      <c r="E60" s="236">
        <v>29</v>
      </c>
      <c r="F60" s="237"/>
      <c r="G60" s="238">
        <f>ROUND(E60*F60,2)</f>
        <v>0</v>
      </c>
      <c r="H60" s="237"/>
      <c r="I60" s="238">
        <f>ROUND(E60*H60,2)</f>
        <v>0</v>
      </c>
      <c r="J60" s="237"/>
      <c r="K60" s="238">
        <f>ROUND(E60*J60,2)</f>
        <v>0</v>
      </c>
      <c r="L60" s="238">
        <v>21</v>
      </c>
      <c r="M60" s="238">
        <f>G60*(1+L60/100)</f>
        <v>0</v>
      </c>
      <c r="N60" s="238">
        <v>8.2320000000000004E-2</v>
      </c>
      <c r="O60" s="238">
        <f>ROUND(E60*N60,2)</f>
        <v>2.39</v>
      </c>
      <c r="P60" s="238">
        <v>0</v>
      </c>
      <c r="Q60" s="238">
        <f>ROUND(E60*P60,2)</f>
        <v>0</v>
      </c>
      <c r="R60" s="238" t="s">
        <v>363</v>
      </c>
      <c r="S60" s="238" t="s">
        <v>183</v>
      </c>
      <c r="T60" s="239" t="s">
        <v>566</v>
      </c>
      <c r="U60" s="222">
        <v>0.13600000000000001</v>
      </c>
      <c r="V60" s="222">
        <f>ROUND(E60*U60,2)</f>
        <v>3.94</v>
      </c>
      <c r="W60" s="222"/>
      <c r="X60" s="222" t="s">
        <v>184</v>
      </c>
      <c r="Y60" s="213"/>
      <c r="Z60" s="213"/>
      <c r="AA60" s="213"/>
      <c r="AB60" s="213"/>
      <c r="AC60" s="213"/>
      <c r="AD60" s="213"/>
      <c r="AE60" s="213"/>
      <c r="AF60" s="213"/>
      <c r="AG60" s="213" t="s">
        <v>190</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22.5" outlineLevel="1" x14ac:dyDescent="0.2">
      <c r="A61" s="220"/>
      <c r="B61" s="221"/>
      <c r="C61" s="254" t="s">
        <v>725</v>
      </c>
      <c r="D61" s="241"/>
      <c r="E61" s="241"/>
      <c r="F61" s="241"/>
      <c r="G61" s="241"/>
      <c r="H61" s="222"/>
      <c r="I61" s="222"/>
      <c r="J61" s="222"/>
      <c r="K61" s="222"/>
      <c r="L61" s="222"/>
      <c r="M61" s="222"/>
      <c r="N61" s="222"/>
      <c r="O61" s="222"/>
      <c r="P61" s="222"/>
      <c r="Q61" s="222"/>
      <c r="R61" s="222"/>
      <c r="S61" s="222"/>
      <c r="T61" s="222"/>
      <c r="U61" s="222"/>
      <c r="V61" s="222"/>
      <c r="W61" s="222"/>
      <c r="X61" s="222"/>
      <c r="Y61" s="213"/>
      <c r="Z61" s="213"/>
      <c r="AA61" s="213"/>
      <c r="AB61" s="213"/>
      <c r="AC61" s="213"/>
      <c r="AD61" s="213"/>
      <c r="AE61" s="213"/>
      <c r="AF61" s="213"/>
      <c r="AG61" s="213" t="s">
        <v>187</v>
      </c>
      <c r="AH61" s="213"/>
      <c r="AI61" s="213"/>
      <c r="AJ61" s="213"/>
      <c r="AK61" s="213"/>
      <c r="AL61" s="213"/>
      <c r="AM61" s="213"/>
      <c r="AN61" s="213"/>
      <c r="AO61" s="213"/>
      <c r="AP61" s="213"/>
      <c r="AQ61" s="213"/>
      <c r="AR61" s="213"/>
      <c r="AS61" s="213"/>
      <c r="AT61" s="213"/>
      <c r="AU61" s="213"/>
      <c r="AV61" s="213"/>
      <c r="AW61" s="213"/>
      <c r="AX61" s="213"/>
      <c r="AY61" s="213"/>
      <c r="AZ61" s="213"/>
      <c r="BA61" s="240" t="str">
        <f>C61</f>
        <v>tl. do 12 cm, do lože z cementové malty tl. do 2 cm, s vyplněním a zatřením spár cementovou maltou s podkladní vrstvou z betonu prostého C 12/15 tl. 5 až 10 cm</v>
      </c>
      <c r="BB61" s="213"/>
      <c r="BC61" s="213"/>
      <c r="BD61" s="213"/>
      <c r="BE61" s="213"/>
      <c r="BF61" s="213"/>
      <c r="BG61" s="213"/>
      <c r="BH61" s="213"/>
    </row>
    <row r="62" spans="1:60" ht="22.5" outlineLevel="1" x14ac:dyDescent="0.2">
      <c r="A62" s="233">
        <v>28</v>
      </c>
      <c r="B62" s="234" t="s">
        <v>726</v>
      </c>
      <c r="C62" s="253" t="s">
        <v>727</v>
      </c>
      <c r="D62" s="235" t="s">
        <v>329</v>
      </c>
      <c r="E62" s="236">
        <v>65</v>
      </c>
      <c r="F62" s="237"/>
      <c r="G62" s="238">
        <f>ROUND(E62*F62,2)</f>
        <v>0</v>
      </c>
      <c r="H62" s="237"/>
      <c r="I62" s="238">
        <f>ROUND(E62*H62,2)</f>
        <v>0</v>
      </c>
      <c r="J62" s="237"/>
      <c r="K62" s="238">
        <f>ROUND(E62*J62,2)</f>
        <v>0</v>
      </c>
      <c r="L62" s="238">
        <v>21</v>
      </c>
      <c r="M62" s="238">
        <f>G62*(1+L62/100)</f>
        <v>0</v>
      </c>
      <c r="N62" s="238">
        <v>0.188</v>
      </c>
      <c r="O62" s="238">
        <f>ROUND(E62*N62,2)</f>
        <v>12.22</v>
      </c>
      <c r="P62" s="238">
        <v>0</v>
      </c>
      <c r="Q62" s="238">
        <f>ROUND(E62*P62,2)</f>
        <v>0</v>
      </c>
      <c r="R62" s="238" t="s">
        <v>363</v>
      </c>
      <c r="S62" s="238" t="s">
        <v>183</v>
      </c>
      <c r="T62" s="239" t="s">
        <v>566</v>
      </c>
      <c r="U62" s="222">
        <v>0.27200000000000002</v>
      </c>
      <c r="V62" s="222">
        <f>ROUND(E62*U62,2)</f>
        <v>17.68</v>
      </c>
      <c r="W62" s="222"/>
      <c r="X62" s="222" t="s">
        <v>184</v>
      </c>
      <c r="Y62" s="213"/>
      <c r="Z62" s="213"/>
      <c r="AA62" s="213"/>
      <c r="AB62" s="213"/>
      <c r="AC62" s="213"/>
      <c r="AD62" s="213"/>
      <c r="AE62" s="213"/>
      <c r="AF62" s="213"/>
      <c r="AG62" s="213" t="s">
        <v>185</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20"/>
      <c r="B63" s="221"/>
      <c r="C63" s="254" t="s">
        <v>728</v>
      </c>
      <c r="D63" s="241"/>
      <c r="E63" s="241"/>
      <c r="F63" s="241"/>
      <c r="G63" s="241"/>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187</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43">
        <v>29</v>
      </c>
      <c r="B64" s="244" t="s">
        <v>729</v>
      </c>
      <c r="C64" s="256" t="s">
        <v>730</v>
      </c>
      <c r="D64" s="245" t="s">
        <v>266</v>
      </c>
      <c r="E64" s="246">
        <v>65.650000000000006</v>
      </c>
      <c r="F64" s="247"/>
      <c r="G64" s="248">
        <f>ROUND(E64*F64,2)</f>
        <v>0</v>
      </c>
      <c r="H64" s="247"/>
      <c r="I64" s="248">
        <f>ROUND(E64*H64,2)</f>
        <v>0</v>
      </c>
      <c r="J64" s="247"/>
      <c r="K64" s="248">
        <f>ROUND(E64*J64,2)</f>
        <v>0</v>
      </c>
      <c r="L64" s="248">
        <v>21</v>
      </c>
      <c r="M64" s="248">
        <f>G64*(1+L64/100)</f>
        <v>0</v>
      </c>
      <c r="N64" s="248">
        <v>8.1000000000000003E-2</v>
      </c>
      <c r="O64" s="248">
        <f>ROUND(E64*N64,2)</f>
        <v>5.32</v>
      </c>
      <c r="P64" s="248">
        <v>0</v>
      </c>
      <c r="Q64" s="248">
        <f>ROUND(E64*P64,2)</f>
        <v>0</v>
      </c>
      <c r="R64" s="248" t="s">
        <v>242</v>
      </c>
      <c r="S64" s="248" t="s">
        <v>600</v>
      </c>
      <c r="T64" s="249" t="s">
        <v>600</v>
      </c>
      <c r="U64" s="222">
        <v>0</v>
      </c>
      <c r="V64" s="222">
        <f>ROUND(E64*U64,2)</f>
        <v>0</v>
      </c>
      <c r="W64" s="222"/>
      <c r="X64" s="222" t="s">
        <v>243</v>
      </c>
      <c r="Y64" s="213"/>
      <c r="Z64" s="213"/>
      <c r="AA64" s="213"/>
      <c r="AB64" s="213"/>
      <c r="AC64" s="213"/>
      <c r="AD64" s="213"/>
      <c r="AE64" s="213"/>
      <c r="AF64" s="213"/>
      <c r="AG64" s="213" t="s">
        <v>407</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43">
        <v>30</v>
      </c>
      <c r="B65" s="244" t="s">
        <v>731</v>
      </c>
      <c r="C65" s="256" t="s">
        <v>732</v>
      </c>
      <c r="D65" s="245" t="s">
        <v>266</v>
      </c>
      <c r="E65" s="246">
        <v>58.58</v>
      </c>
      <c r="F65" s="247"/>
      <c r="G65" s="248">
        <f>ROUND(E65*F65,2)</f>
        <v>0</v>
      </c>
      <c r="H65" s="247"/>
      <c r="I65" s="248">
        <f>ROUND(E65*H65,2)</f>
        <v>0</v>
      </c>
      <c r="J65" s="247"/>
      <c r="K65" s="248">
        <f>ROUND(E65*J65,2)</f>
        <v>0</v>
      </c>
      <c r="L65" s="248">
        <v>21</v>
      </c>
      <c r="M65" s="248">
        <f>G65*(1+L65/100)</f>
        <v>0</v>
      </c>
      <c r="N65" s="248">
        <v>2.1999999999999999E-2</v>
      </c>
      <c r="O65" s="248">
        <f>ROUND(E65*N65,2)</f>
        <v>1.29</v>
      </c>
      <c r="P65" s="248">
        <v>0</v>
      </c>
      <c r="Q65" s="248">
        <f>ROUND(E65*P65,2)</f>
        <v>0</v>
      </c>
      <c r="R65" s="248" t="s">
        <v>242</v>
      </c>
      <c r="S65" s="248" t="s">
        <v>183</v>
      </c>
      <c r="T65" s="249" t="s">
        <v>566</v>
      </c>
      <c r="U65" s="222">
        <v>0</v>
      </c>
      <c r="V65" s="222">
        <f>ROUND(E65*U65,2)</f>
        <v>0</v>
      </c>
      <c r="W65" s="222"/>
      <c r="X65" s="222" t="s">
        <v>243</v>
      </c>
      <c r="Y65" s="213"/>
      <c r="Z65" s="213"/>
      <c r="AA65" s="213"/>
      <c r="AB65" s="213"/>
      <c r="AC65" s="213"/>
      <c r="AD65" s="213"/>
      <c r="AE65" s="213"/>
      <c r="AF65" s="213"/>
      <c r="AG65" s="213" t="s">
        <v>244</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x14ac:dyDescent="0.2">
      <c r="A66" s="227" t="s">
        <v>177</v>
      </c>
      <c r="B66" s="228" t="s">
        <v>116</v>
      </c>
      <c r="C66" s="252" t="s">
        <v>117</v>
      </c>
      <c r="D66" s="229"/>
      <c r="E66" s="230"/>
      <c r="F66" s="231"/>
      <c r="G66" s="231">
        <f>SUMIF(AG67:AG71,"&lt;&gt;NOR",G67:G71)</f>
        <v>0</v>
      </c>
      <c r="H66" s="231"/>
      <c r="I66" s="231">
        <f>SUM(I67:I71)</f>
        <v>0</v>
      </c>
      <c r="J66" s="231"/>
      <c r="K66" s="231">
        <f>SUM(K67:K71)</f>
        <v>0</v>
      </c>
      <c r="L66" s="231"/>
      <c r="M66" s="231">
        <f>SUM(M67:M71)</f>
        <v>0</v>
      </c>
      <c r="N66" s="231"/>
      <c r="O66" s="231">
        <f>SUM(O67:O71)</f>
        <v>0.01</v>
      </c>
      <c r="P66" s="231"/>
      <c r="Q66" s="231">
        <f>SUM(Q67:Q71)</f>
        <v>14.4</v>
      </c>
      <c r="R66" s="231"/>
      <c r="S66" s="231"/>
      <c r="T66" s="232"/>
      <c r="U66" s="226"/>
      <c r="V66" s="226">
        <f>SUM(V67:V71)</f>
        <v>153.24</v>
      </c>
      <c r="W66" s="226"/>
      <c r="X66" s="226"/>
      <c r="AG66" t="s">
        <v>178</v>
      </c>
    </row>
    <row r="67" spans="1:60" outlineLevel="1" x14ac:dyDescent="0.2">
      <c r="A67" s="233">
        <v>31</v>
      </c>
      <c r="B67" s="234" t="s">
        <v>733</v>
      </c>
      <c r="C67" s="253" t="s">
        <v>734</v>
      </c>
      <c r="D67" s="235" t="s">
        <v>329</v>
      </c>
      <c r="E67" s="236">
        <v>6</v>
      </c>
      <c r="F67" s="237"/>
      <c r="G67" s="238">
        <f>ROUND(E67*F67,2)</f>
        <v>0</v>
      </c>
      <c r="H67" s="237"/>
      <c r="I67" s="238">
        <f>ROUND(E67*H67,2)</f>
        <v>0</v>
      </c>
      <c r="J67" s="237"/>
      <c r="K67" s="238">
        <f>ROUND(E67*J67,2)</f>
        <v>0</v>
      </c>
      <c r="L67" s="238">
        <v>21</v>
      </c>
      <c r="M67" s="238">
        <f>G67*(1+L67/100)</f>
        <v>0</v>
      </c>
      <c r="N67" s="238">
        <v>0</v>
      </c>
      <c r="O67" s="238">
        <f>ROUND(E67*N67,2)</f>
        <v>0</v>
      </c>
      <c r="P67" s="238">
        <v>0</v>
      </c>
      <c r="Q67" s="238">
        <f>ROUND(E67*P67,2)</f>
        <v>0</v>
      </c>
      <c r="R67" s="238" t="s">
        <v>363</v>
      </c>
      <c r="S67" s="238" t="s">
        <v>183</v>
      </c>
      <c r="T67" s="239" t="s">
        <v>566</v>
      </c>
      <c r="U67" s="222">
        <v>0.04</v>
      </c>
      <c r="V67" s="222">
        <f>ROUND(E67*U67,2)</f>
        <v>0.24</v>
      </c>
      <c r="W67" s="222"/>
      <c r="X67" s="222" t="s">
        <v>184</v>
      </c>
      <c r="Y67" s="213"/>
      <c r="Z67" s="213"/>
      <c r="AA67" s="213"/>
      <c r="AB67" s="213"/>
      <c r="AC67" s="213"/>
      <c r="AD67" s="213"/>
      <c r="AE67" s="213"/>
      <c r="AF67" s="213"/>
      <c r="AG67" s="213" t="s">
        <v>185</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20"/>
      <c r="B68" s="221"/>
      <c r="C68" s="254" t="s">
        <v>430</v>
      </c>
      <c r="D68" s="241"/>
      <c r="E68" s="241"/>
      <c r="F68" s="241"/>
      <c r="G68" s="241"/>
      <c r="H68" s="222"/>
      <c r="I68" s="222"/>
      <c r="J68" s="222"/>
      <c r="K68" s="222"/>
      <c r="L68" s="222"/>
      <c r="M68" s="222"/>
      <c r="N68" s="222"/>
      <c r="O68" s="222"/>
      <c r="P68" s="222"/>
      <c r="Q68" s="222"/>
      <c r="R68" s="222"/>
      <c r="S68" s="222"/>
      <c r="T68" s="222"/>
      <c r="U68" s="222"/>
      <c r="V68" s="222"/>
      <c r="W68" s="222"/>
      <c r="X68" s="222"/>
      <c r="Y68" s="213"/>
      <c r="Z68" s="213"/>
      <c r="AA68" s="213"/>
      <c r="AB68" s="213"/>
      <c r="AC68" s="213"/>
      <c r="AD68" s="213"/>
      <c r="AE68" s="213"/>
      <c r="AF68" s="213"/>
      <c r="AG68" s="213" t="s">
        <v>187</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33">
        <v>32</v>
      </c>
      <c r="B69" s="234" t="s">
        <v>433</v>
      </c>
      <c r="C69" s="253" t="s">
        <v>434</v>
      </c>
      <c r="D69" s="235" t="s">
        <v>181</v>
      </c>
      <c r="E69" s="236">
        <v>6</v>
      </c>
      <c r="F69" s="237"/>
      <c r="G69" s="238">
        <f>ROUND(E69*F69,2)</f>
        <v>0</v>
      </c>
      <c r="H69" s="237"/>
      <c r="I69" s="238">
        <f>ROUND(E69*H69,2)</f>
        <v>0</v>
      </c>
      <c r="J69" s="237"/>
      <c r="K69" s="238">
        <f>ROUND(E69*J69,2)</f>
        <v>0</v>
      </c>
      <c r="L69" s="238">
        <v>21</v>
      </c>
      <c r="M69" s="238">
        <f>G69*(1+L69/100)</f>
        <v>0</v>
      </c>
      <c r="N69" s="238">
        <v>1.47E-3</v>
      </c>
      <c r="O69" s="238">
        <f>ROUND(E69*N69,2)</f>
        <v>0.01</v>
      </c>
      <c r="P69" s="238">
        <v>2.4</v>
      </c>
      <c r="Q69" s="238">
        <f>ROUND(E69*P69,2)</f>
        <v>14.4</v>
      </c>
      <c r="R69" s="238" t="s">
        <v>395</v>
      </c>
      <c r="S69" s="238" t="s">
        <v>183</v>
      </c>
      <c r="T69" s="239" t="s">
        <v>566</v>
      </c>
      <c r="U69" s="222">
        <v>8.5</v>
      </c>
      <c r="V69" s="222">
        <f>ROUND(E69*U69,2)</f>
        <v>51</v>
      </c>
      <c r="W69" s="222"/>
      <c r="X69" s="222" t="s">
        <v>184</v>
      </c>
      <c r="Y69" s="213"/>
      <c r="Z69" s="213"/>
      <c r="AA69" s="213"/>
      <c r="AB69" s="213"/>
      <c r="AC69" s="213"/>
      <c r="AD69" s="213"/>
      <c r="AE69" s="213"/>
      <c r="AF69" s="213"/>
      <c r="AG69" s="213" t="s">
        <v>185</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ht="22.5" outlineLevel="1" x14ac:dyDescent="0.2">
      <c r="A70" s="220"/>
      <c r="B70" s="221"/>
      <c r="C70" s="254" t="s">
        <v>435</v>
      </c>
      <c r="D70" s="241"/>
      <c r="E70" s="241"/>
      <c r="F70" s="241"/>
      <c r="G70" s="241"/>
      <c r="H70" s="222"/>
      <c r="I70" s="222"/>
      <c r="J70" s="222"/>
      <c r="K70" s="222"/>
      <c r="L70" s="222"/>
      <c r="M70" s="222"/>
      <c r="N70" s="222"/>
      <c r="O70" s="222"/>
      <c r="P70" s="222"/>
      <c r="Q70" s="222"/>
      <c r="R70" s="222"/>
      <c r="S70" s="222"/>
      <c r="T70" s="222"/>
      <c r="U70" s="222"/>
      <c r="V70" s="222"/>
      <c r="W70" s="222"/>
      <c r="X70" s="222"/>
      <c r="Y70" s="213"/>
      <c r="Z70" s="213"/>
      <c r="AA70" s="213"/>
      <c r="AB70" s="213"/>
      <c r="AC70" s="213"/>
      <c r="AD70" s="213"/>
      <c r="AE70" s="213"/>
      <c r="AF70" s="213"/>
      <c r="AG70" s="213" t="s">
        <v>187</v>
      </c>
      <c r="AH70" s="213"/>
      <c r="AI70" s="213"/>
      <c r="AJ70" s="213"/>
      <c r="AK70" s="213"/>
      <c r="AL70" s="213"/>
      <c r="AM70" s="213"/>
      <c r="AN70" s="213"/>
      <c r="AO70" s="213"/>
      <c r="AP70" s="213"/>
      <c r="AQ70" s="213"/>
      <c r="AR70" s="213"/>
      <c r="AS70" s="213"/>
      <c r="AT70" s="213"/>
      <c r="AU70" s="213"/>
      <c r="AV70" s="213"/>
      <c r="AW70" s="213"/>
      <c r="AX70" s="213"/>
      <c r="AY70" s="213"/>
      <c r="AZ70" s="213"/>
      <c r="BA70" s="240" t="str">
        <f>C70</f>
        <v>nebo vybourání otvorů průřezové plochy přes 4 m2 ve zdivu železobetonovém, včetně pomocného lešení o výšce podlahy do 1900 mm a pro zatížení do 1,5 kPa  (150 kg/m2),</v>
      </c>
      <c r="BB70" s="213"/>
      <c r="BC70" s="213"/>
      <c r="BD70" s="213"/>
      <c r="BE70" s="213"/>
      <c r="BF70" s="213"/>
      <c r="BG70" s="213"/>
      <c r="BH70" s="213"/>
    </row>
    <row r="71" spans="1:60" outlineLevel="1" x14ac:dyDescent="0.2">
      <c r="A71" s="243">
        <v>33</v>
      </c>
      <c r="B71" s="244" t="s">
        <v>442</v>
      </c>
      <c r="C71" s="256" t="s">
        <v>443</v>
      </c>
      <c r="D71" s="245" t="s">
        <v>227</v>
      </c>
      <c r="E71" s="246">
        <v>170</v>
      </c>
      <c r="F71" s="247"/>
      <c r="G71" s="248">
        <f>ROUND(E71*F71,2)</f>
        <v>0</v>
      </c>
      <c r="H71" s="247"/>
      <c r="I71" s="248">
        <f>ROUND(E71*H71,2)</f>
        <v>0</v>
      </c>
      <c r="J71" s="247"/>
      <c r="K71" s="248">
        <f>ROUND(E71*J71,2)</f>
        <v>0</v>
      </c>
      <c r="L71" s="248">
        <v>21</v>
      </c>
      <c r="M71" s="248">
        <f>G71*(1+L71/100)</f>
        <v>0</v>
      </c>
      <c r="N71" s="248">
        <v>0</v>
      </c>
      <c r="O71" s="248">
        <f>ROUND(E71*N71,2)</f>
        <v>0</v>
      </c>
      <c r="P71" s="248">
        <v>0</v>
      </c>
      <c r="Q71" s="248">
        <f>ROUND(E71*P71,2)</f>
        <v>0</v>
      </c>
      <c r="R71" s="248"/>
      <c r="S71" s="248" t="s">
        <v>183</v>
      </c>
      <c r="T71" s="249" t="s">
        <v>566</v>
      </c>
      <c r="U71" s="222">
        <v>0.6</v>
      </c>
      <c r="V71" s="222">
        <f>ROUND(E71*U71,2)</f>
        <v>102</v>
      </c>
      <c r="W71" s="222"/>
      <c r="X71" s="222" t="s">
        <v>184</v>
      </c>
      <c r="Y71" s="213"/>
      <c r="Z71" s="213"/>
      <c r="AA71" s="213"/>
      <c r="AB71" s="213"/>
      <c r="AC71" s="213"/>
      <c r="AD71" s="213"/>
      <c r="AE71" s="213"/>
      <c r="AF71" s="213"/>
      <c r="AG71" s="213" t="s">
        <v>185</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x14ac:dyDescent="0.2">
      <c r="A72" s="227" t="s">
        <v>177</v>
      </c>
      <c r="B72" s="228" t="s">
        <v>118</v>
      </c>
      <c r="C72" s="252" t="s">
        <v>119</v>
      </c>
      <c r="D72" s="229"/>
      <c r="E72" s="230"/>
      <c r="F72" s="231"/>
      <c r="G72" s="231">
        <f>SUMIF(AG73:AG74,"&lt;&gt;NOR",G73:G74)</f>
        <v>0</v>
      </c>
      <c r="H72" s="231"/>
      <c r="I72" s="231">
        <f>SUM(I73:I74)</f>
        <v>0</v>
      </c>
      <c r="J72" s="231"/>
      <c r="K72" s="231">
        <f>SUM(K73:K74)</f>
        <v>0</v>
      </c>
      <c r="L72" s="231"/>
      <c r="M72" s="231">
        <f>SUM(M73:M74)</f>
        <v>0</v>
      </c>
      <c r="N72" s="231"/>
      <c r="O72" s="231">
        <f>SUM(O73:O74)</f>
        <v>0</v>
      </c>
      <c r="P72" s="231"/>
      <c r="Q72" s="231">
        <f>SUM(Q73:Q74)</f>
        <v>0</v>
      </c>
      <c r="R72" s="231"/>
      <c r="S72" s="231"/>
      <c r="T72" s="232"/>
      <c r="U72" s="226"/>
      <c r="V72" s="226">
        <f>SUM(V73:V74)</f>
        <v>13.49</v>
      </c>
      <c r="W72" s="226"/>
      <c r="X72" s="226"/>
      <c r="AG72" t="s">
        <v>178</v>
      </c>
    </row>
    <row r="73" spans="1:60" outlineLevel="1" x14ac:dyDescent="0.2">
      <c r="A73" s="233">
        <v>34</v>
      </c>
      <c r="B73" s="234" t="s">
        <v>735</v>
      </c>
      <c r="C73" s="253" t="s">
        <v>736</v>
      </c>
      <c r="D73" s="235" t="s">
        <v>238</v>
      </c>
      <c r="E73" s="236">
        <v>674.53324999999995</v>
      </c>
      <c r="F73" s="237"/>
      <c r="G73" s="238">
        <f>ROUND(E73*F73,2)</f>
        <v>0</v>
      </c>
      <c r="H73" s="237"/>
      <c r="I73" s="238">
        <f>ROUND(E73*H73,2)</f>
        <v>0</v>
      </c>
      <c r="J73" s="237"/>
      <c r="K73" s="238">
        <f>ROUND(E73*J73,2)</f>
        <v>0</v>
      </c>
      <c r="L73" s="238">
        <v>21</v>
      </c>
      <c r="M73" s="238">
        <f>G73*(1+L73/100)</f>
        <v>0</v>
      </c>
      <c r="N73" s="238">
        <v>0</v>
      </c>
      <c r="O73" s="238">
        <f>ROUND(E73*N73,2)</f>
        <v>0</v>
      </c>
      <c r="P73" s="238">
        <v>0</v>
      </c>
      <c r="Q73" s="238">
        <f>ROUND(E73*P73,2)</f>
        <v>0</v>
      </c>
      <c r="R73" s="238" t="s">
        <v>363</v>
      </c>
      <c r="S73" s="238" t="s">
        <v>183</v>
      </c>
      <c r="T73" s="239" t="s">
        <v>566</v>
      </c>
      <c r="U73" s="222">
        <v>0.02</v>
      </c>
      <c r="V73" s="222">
        <f>ROUND(E73*U73,2)</f>
        <v>13.49</v>
      </c>
      <c r="W73" s="222"/>
      <c r="X73" s="222" t="s">
        <v>446</v>
      </c>
      <c r="Y73" s="213"/>
      <c r="Z73" s="213"/>
      <c r="AA73" s="213"/>
      <c r="AB73" s="213"/>
      <c r="AC73" s="213"/>
      <c r="AD73" s="213"/>
      <c r="AE73" s="213"/>
      <c r="AF73" s="213"/>
      <c r="AG73" s="213" t="s">
        <v>447</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1" x14ac:dyDescent="0.2">
      <c r="A74" s="220"/>
      <c r="B74" s="221"/>
      <c r="C74" s="254" t="s">
        <v>737</v>
      </c>
      <c r="D74" s="241"/>
      <c r="E74" s="241"/>
      <c r="F74" s="241"/>
      <c r="G74" s="241"/>
      <c r="H74" s="222"/>
      <c r="I74" s="222"/>
      <c r="J74" s="222"/>
      <c r="K74" s="222"/>
      <c r="L74" s="222"/>
      <c r="M74" s="222"/>
      <c r="N74" s="222"/>
      <c r="O74" s="222"/>
      <c r="P74" s="222"/>
      <c r="Q74" s="222"/>
      <c r="R74" s="222"/>
      <c r="S74" s="222"/>
      <c r="T74" s="222"/>
      <c r="U74" s="222"/>
      <c r="V74" s="222"/>
      <c r="W74" s="222"/>
      <c r="X74" s="222"/>
      <c r="Y74" s="213"/>
      <c r="Z74" s="213"/>
      <c r="AA74" s="213"/>
      <c r="AB74" s="213"/>
      <c r="AC74" s="213"/>
      <c r="AD74" s="213"/>
      <c r="AE74" s="213"/>
      <c r="AF74" s="213"/>
      <c r="AG74" s="213" t="s">
        <v>187</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x14ac:dyDescent="0.2">
      <c r="A75" s="227" t="s">
        <v>177</v>
      </c>
      <c r="B75" s="228" t="s">
        <v>120</v>
      </c>
      <c r="C75" s="252" t="s">
        <v>147</v>
      </c>
      <c r="D75" s="229"/>
      <c r="E75" s="230"/>
      <c r="F75" s="231"/>
      <c r="G75" s="231">
        <f>SUMIF(AG76:AG84,"&lt;&gt;NOR",G76:G84)</f>
        <v>0</v>
      </c>
      <c r="H75" s="231"/>
      <c r="I75" s="231">
        <f>SUM(I76:I84)</f>
        <v>0</v>
      </c>
      <c r="J75" s="231"/>
      <c r="K75" s="231">
        <f>SUM(K76:K84)</f>
        <v>0</v>
      </c>
      <c r="L75" s="231"/>
      <c r="M75" s="231">
        <f>SUM(M76:M84)</f>
        <v>0</v>
      </c>
      <c r="N75" s="231"/>
      <c r="O75" s="231">
        <f>SUM(O76:O84)</f>
        <v>0</v>
      </c>
      <c r="P75" s="231"/>
      <c r="Q75" s="231">
        <f>SUM(Q76:Q84)</f>
        <v>0</v>
      </c>
      <c r="R75" s="231"/>
      <c r="S75" s="231"/>
      <c r="T75" s="232"/>
      <c r="U75" s="226"/>
      <c r="V75" s="226">
        <f>SUM(V76:V84)</f>
        <v>0.72</v>
      </c>
      <c r="W75" s="226"/>
      <c r="X75" s="226"/>
      <c r="AG75" t="s">
        <v>178</v>
      </c>
    </row>
    <row r="76" spans="1:60" outlineLevel="1" x14ac:dyDescent="0.2">
      <c r="A76" s="233">
        <v>35</v>
      </c>
      <c r="B76" s="234" t="s">
        <v>452</v>
      </c>
      <c r="C76" s="253" t="s">
        <v>453</v>
      </c>
      <c r="D76" s="235" t="s">
        <v>238</v>
      </c>
      <c r="E76" s="236">
        <v>14.4</v>
      </c>
      <c r="F76" s="237"/>
      <c r="G76" s="238">
        <f>ROUND(E76*F76,2)</f>
        <v>0</v>
      </c>
      <c r="H76" s="237"/>
      <c r="I76" s="238">
        <f>ROUND(E76*H76,2)</f>
        <v>0</v>
      </c>
      <c r="J76" s="237"/>
      <c r="K76" s="238">
        <f>ROUND(E76*J76,2)</f>
        <v>0</v>
      </c>
      <c r="L76" s="238">
        <v>21</v>
      </c>
      <c r="M76" s="238">
        <f>G76*(1+L76/100)</f>
        <v>0</v>
      </c>
      <c r="N76" s="238">
        <v>0</v>
      </c>
      <c r="O76" s="238">
        <f>ROUND(E76*N76,2)</f>
        <v>0</v>
      </c>
      <c r="P76" s="238">
        <v>0</v>
      </c>
      <c r="Q76" s="238">
        <f>ROUND(E76*P76,2)</f>
        <v>0</v>
      </c>
      <c r="R76" s="238" t="s">
        <v>450</v>
      </c>
      <c r="S76" s="238" t="s">
        <v>183</v>
      </c>
      <c r="T76" s="239" t="s">
        <v>566</v>
      </c>
      <c r="U76" s="222">
        <v>0.04</v>
      </c>
      <c r="V76" s="222">
        <f>ROUND(E76*U76,2)</f>
        <v>0.57999999999999996</v>
      </c>
      <c r="W76" s="222"/>
      <c r="X76" s="222" t="s">
        <v>184</v>
      </c>
      <c r="Y76" s="213"/>
      <c r="Z76" s="213"/>
      <c r="AA76" s="213"/>
      <c r="AB76" s="213"/>
      <c r="AC76" s="213"/>
      <c r="AD76" s="213"/>
      <c r="AE76" s="213"/>
      <c r="AF76" s="213"/>
      <c r="AG76" s="213" t="s">
        <v>185</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1" x14ac:dyDescent="0.2">
      <c r="A77" s="220"/>
      <c r="B77" s="221"/>
      <c r="C77" s="254" t="s">
        <v>454</v>
      </c>
      <c r="D77" s="241"/>
      <c r="E77" s="241"/>
      <c r="F77" s="241"/>
      <c r="G77" s="241"/>
      <c r="H77" s="222"/>
      <c r="I77" s="222"/>
      <c r="J77" s="222"/>
      <c r="K77" s="222"/>
      <c r="L77" s="222"/>
      <c r="M77" s="222"/>
      <c r="N77" s="222"/>
      <c r="O77" s="222"/>
      <c r="P77" s="222"/>
      <c r="Q77" s="222"/>
      <c r="R77" s="222"/>
      <c r="S77" s="222"/>
      <c r="T77" s="222"/>
      <c r="U77" s="222"/>
      <c r="V77" s="222"/>
      <c r="W77" s="222"/>
      <c r="X77" s="222"/>
      <c r="Y77" s="213"/>
      <c r="Z77" s="213"/>
      <c r="AA77" s="213"/>
      <c r="AB77" s="213"/>
      <c r="AC77" s="213"/>
      <c r="AD77" s="213"/>
      <c r="AE77" s="213"/>
      <c r="AF77" s="213"/>
      <c r="AG77" s="213" t="s">
        <v>187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20"/>
      <c r="B78" s="221"/>
      <c r="C78" s="255" t="s">
        <v>738</v>
      </c>
      <c r="D78" s="242"/>
      <c r="E78" s="242"/>
      <c r="F78" s="242"/>
      <c r="G78" s="242"/>
      <c r="H78" s="222"/>
      <c r="I78" s="222"/>
      <c r="J78" s="222"/>
      <c r="K78" s="222"/>
      <c r="L78" s="222"/>
      <c r="M78" s="222"/>
      <c r="N78" s="222"/>
      <c r="O78" s="222"/>
      <c r="P78" s="222"/>
      <c r="Q78" s="222"/>
      <c r="R78" s="222"/>
      <c r="S78" s="222"/>
      <c r="T78" s="222"/>
      <c r="U78" s="222"/>
      <c r="V78" s="222"/>
      <c r="W78" s="222"/>
      <c r="X78" s="222"/>
      <c r="Y78" s="213"/>
      <c r="Z78" s="213"/>
      <c r="AA78" s="213"/>
      <c r="AB78" s="213"/>
      <c r="AC78" s="213"/>
      <c r="AD78" s="213"/>
      <c r="AE78" s="213"/>
      <c r="AF78" s="213"/>
      <c r="AG78" s="213" t="s">
        <v>196</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1" x14ac:dyDescent="0.2">
      <c r="A79" s="243">
        <v>36</v>
      </c>
      <c r="B79" s="244" t="s">
        <v>739</v>
      </c>
      <c r="C79" s="256" t="s">
        <v>740</v>
      </c>
      <c r="D79" s="245" t="s">
        <v>238</v>
      </c>
      <c r="E79" s="246">
        <v>14.4</v>
      </c>
      <c r="F79" s="247"/>
      <c r="G79" s="248">
        <f>ROUND(E79*F79,2)</f>
        <v>0</v>
      </c>
      <c r="H79" s="247"/>
      <c r="I79" s="248">
        <f>ROUND(E79*H79,2)</f>
        <v>0</v>
      </c>
      <c r="J79" s="247"/>
      <c r="K79" s="248">
        <f>ROUND(E79*J79,2)</f>
        <v>0</v>
      </c>
      <c r="L79" s="248">
        <v>21</v>
      </c>
      <c r="M79" s="248">
        <f>G79*(1+L79/100)</f>
        <v>0</v>
      </c>
      <c r="N79" s="248">
        <v>0</v>
      </c>
      <c r="O79" s="248">
        <f>ROUND(E79*N79,2)</f>
        <v>0</v>
      </c>
      <c r="P79" s="248">
        <v>0</v>
      </c>
      <c r="Q79" s="248">
        <f>ROUND(E79*P79,2)</f>
        <v>0</v>
      </c>
      <c r="R79" s="248" t="s">
        <v>395</v>
      </c>
      <c r="S79" s="248" t="s">
        <v>741</v>
      </c>
      <c r="T79" s="249" t="s">
        <v>741</v>
      </c>
      <c r="U79" s="222">
        <v>0</v>
      </c>
      <c r="V79" s="222">
        <f>ROUND(E79*U79,2)</f>
        <v>0</v>
      </c>
      <c r="W79" s="222"/>
      <c r="X79" s="222" t="s">
        <v>184</v>
      </c>
      <c r="Y79" s="213"/>
      <c r="Z79" s="213"/>
      <c r="AA79" s="213"/>
      <c r="AB79" s="213"/>
      <c r="AC79" s="213"/>
      <c r="AD79" s="213"/>
      <c r="AE79" s="213"/>
      <c r="AF79" s="213"/>
      <c r="AG79" s="213" t="s">
        <v>185</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1" x14ac:dyDescent="0.2">
      <c r="A80" s="233">
        <v>37</v>
      </c>
      <c r="B80" s="234" t="s">
        <v>457</v>
      </c>
      <c r="C80" s="253" t="s">
        <v>458</v>
      </c>
      <c r="D80" s="235" t="s">
        <v>238</v>
      </c>
      <c r="E80" s="236">
        <v>14.4</v>
      </c>
      <c r="F80" s="237"/>
      <c r="G80" s="238">
        <f>ROUND(E80*F80,2)</f>
        <v>0</v>
      </c>
      <c r="H80" s="237"/>
      <c r="I80" s="238">
        <f>ROUND(E80*H80,2)</f>
        <v>0</v>
      </c>
      <c r="J80" s="237"/>
      <c r="K80" s="238">
        <f>ROUND(E80*J80,2)</f>
        <v>0</v>
      </c>
      <c r="L80" s="238">
        <v>21</v>
      </c>
      <c r="M80" s="238">
        <f>G80*(1+L80/100)</f>
        <v>0</v>
      </c>
      <c r="N80" s="238">
        <v>0</v>
      </c>
      <c r="O80" s="238">
        <f>ROUND(E80*N80,2)</f>
        <v>0</v>
      </c>
      <c r="P80" s="238">
        <v>0</v>
      </c>
      <c r="Q80" s="238">
        <f>ROUND(E80*P80,2)</f>
        <v>0</v>
      </c>
      <c r="R80" s="238" t="s">
        <v>450</v>
      </c>
      <c r="S80" s="238" t="s">
        <v>183</v>
      </c>
      <c r="T80" s="239" t="s">
        <v>566</v>
      </c>
      <c r="U80" s="222">
        <v>0.01</v>
      </c>
      <c r="V80" s="222">
        <f>ROUND(E80*U80,2)</f>
        <v>0.14000000000000001</v>
      </c>
      <c r="W80" s="222"/>
      <c r="X80" s="222" t="s">
        <v>184</v>
      </c>
      <c r="Y80" s="213"/>
      <c r="Z80" s="213"/>
      <c r="AA80" s="213"/>
      <c r="AB80" s="213"/>
      <c r="AC80" s="213"/>
      <c r="AD80" s="213"/>
      <c r="AE80" s="213"/>
      <c r="AF80" s="213"/>
      <c r="AG80" s="213" t="s">
        <v>185</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1" x14ac:dyDescent="0.2">
      <c r="A81" s="220"/>
      <c r="B81" s="221"/>
      <c r="C81" s="254" t="s">
        <v>459</v>
      </c>
      <c r="D81" s="241"/>
      <c r="E81" s="241"/>
      <c r="F81" s="241"/>
      <c r="G81" s="241"/>
      <c r="H81" s="222"/>
      <c r="I81" s="222"/>
      <c r="J81" s="222"/>
      <c r="K81" s="222"/>
      <c r="L81" s="222"/>
      <c r="M81" s="222"/>
      <c r="N81" s="222"/>
      <c r="O81" s="222"/>
      <c r="P81" s="222"/>
      <c r="Q81" s="222"/>
      <c r="R81" s="222"/>
      <c r="S81" s="222"/>
      <c r="T81" s="222"/>
      <c r="U81" s="222"/>
      <c r="V81" s="222"/>
      <c r="W81" s="222"/>
      <c r="X81" s="222"/>
      <c r="Y81" s="213"/>
      <c r="Z81" s="213"/>
      <c r="AA81" s="213"/>
      <c r="AB81" s="213"/>
      <c r="AC81" s="213"/>
      <c r="AD81" s="213"/>
      <c r="AE81" s="213"/>
      <c r="AF81" s="213"/>
      <c r="AG81" s="213" t="s">
        <v>187</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
      <c r="A82" s="233">
        <v>38</v>
      </c>
      <c r="B82" s="234" t="s">
        <v>742</v>
      </c>
      <c r="C82" s="253" t="s">
        <v>743</v>
      </c>
      <c r="D82" s="235" t="s">
        <v>247</v>
      </c>
      <c r="E82" s="236">
        <v>54</v>
      </c>
      <c r="F82" s="237"/>
      <c r="G82" s="238">
        <f>ROUND(E82*F82,2)</f>
        <v>0</v>
      </c>
      <c r="H82" s="237"/>
      <c r="I82" s="238">
        <f>ROUND(E82*H82,2)</f>
        <v>0</v>
      </c>
      <c r="J82" s="237"/>
      <c r="K82" s="238">
        <f>ROUND(E82*J82,2)</f>
        <v>0</v>
      </c>
      <c r="L82" s="238">
        <v>21</v>
      </c>
      <c r="M82" s="238">
        <f>G82*(1+L82/100)</f>
        <v>0</v>
      </c>
      <c r="N82" s="238">
        <v>0</v>
      </c>
      <c r="O82" s="238">
        <f>ROUND(E82*N82,2)</f>
        <v>0</v>
      </c>
      <c r="P82" s="238">
        <v>0</v>
      </c>
      <c r="Q82" s="238">
        <f>ROUND(E82*P82,2)</f>
        <v>0</v>
      </c>
      <c r="R82" s="238"/>
      <c r="S82" s="238" t="s">
        <v>248</v>
      </c>
      <c r="T82" s="239" t="s">
        <v>249</v>
      </c>
      <c r="U82" s="222">
        <v>0</v>
      </c>
      <c r="V82" s="222">
        <f>ROUND(E82*U82,2)</f>
        <v>0</v>
      </c>
      <c r="W82" s="222"/>
      <c r="X82" s="222" t="s">
        <v>184</v>
      </c>
      <c r="Y82" s="213"/>
      <c r="Z82" s="213"/>
      <c r="AA82" s="213"/>
      <c r="AB82" s="213"/>
      <c r="AC82" s="213"/>
      <c r="AD82" s="213"/>
      <c r="AE82" s="213"/>
      <c r="AF82" s="213"/>
      <c r="AG82" s="213" t="s">
        <v>185</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1" x14ac:dyDescent="0.2">
      <c r="A83" s="220"/>
      <c r="B83" s="221"/>
      <c r="C83" s="257" t="s">
        <v>744</v>
      </c>
      <c r="D83" s="250"/>
      <c r="E83" s="250"/>
      <c r="F83" s="250"/>
      <c r="G83" s="250"/>
      <c r="H83" s="222"/>
      <c r="I83" s="222"/>
      <c r="J83" s="222"/>
      <c r="K83" s="222"/>
      <c r="L83" s="222"/>
      <c r="M83" s="222"/>
      <c r="N83" s="222"/>
      <c r="O83" s="222"/>
      <c r="P83" s="222"/>
      <c r="Q83" s="222"/>
      <c r="R83" s="222"/>
      <c r="S83" s="222"/>
      <c r="T83" s="222"/>
      <c r="U83" s="222"/>
      <c r="V83" s="222"/>
      <c r="W83" s="222"/>
      <c r="X83" s="222"/>
      <c r="Y83" s="213"/>
      <c r="Z83" s="213"/>
      <c r="AA83" s="213"/>
      <c r="AB83" s="213"/>
      <c r="AC83" s="213"/>
      <c r="AD83" s="213"/>
      <c r="AE83" s="213"/>
      <c r="AF83" s="213"/>
      <c r="AG83" s="213" t="s">
        <v>196</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1" x14ac:dyDescent="0.2">
      <c r="A84" s="220"/>
      <c r="B84" s="221"/>
      <c r="C84" s="255" t="s">
        <v>745</v>
      </c>
      <c r="D84" s="242"/>
      <c r="E84" s="242"/>
      <c r="F84" s="242"/>
      <c r="G84" s="242"/>
      <c r="H84" s="222"/>
      <c r="I84" s="222"/>
      <c r="J84" s="222"/>
      <c r="K84" s="222"/>
      <c r="L84" s="222"/>
      <c r="M84" s="222"/>
      <c r="N84" s="222"/>
      <c r="O84" s="222"/>
      <c r="P84" s="222"/>
      <c r="Q84" s="222"/>
      <c r="R84" s="222"/>
      <c r="S84" s="222"/>
      <c r="T84" s="222"/>
      <c r="U84" s="222"/>
      <c r="V84" s="222"/>
      <c r="W84" s="222"/>
      <c r="X84" s="222"/>
      <c r="Y84" s="213"/>
      <c r="Z84" s="213"/>
      <c r="AA84" s="213"/>
      <c r="AB84" s="213"/>
      <c r="AC84" s="213"/>
      <c r="AD84" s="213"/>
      <c r="AE84" s="213"/>
      <c r="AF84" s="213"/>
      <c r="AG84" s="213" t="s">
        <v>196</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x14ac:dyDescent="0.2">
      <c r="A85" s="3"/>
      <c r="B85" s="4"/>
      <c r="C85" s="258"/>
      <c r="D85" s="6"/>
      <c r="E85" s="3"/>
      <c r="F85" s="3"/>
      <c r="G85" s="3"/>
      <c r="H85" s="3"/>
      <c r="I85" s="3"/>
      <c r="J85" s="3"/>
      <c r="K85" s="3"/>
      <c r="L85" s="3"/>
      <c r="M85" s="3"/>
      <c r="N85" s="3"/>
      <c r="O85" s="3"/>
      <c r="P85" s="3"/>
      <c r="Q85" s="3"/>
      <c r="R85" s="3"/>
      <c r="S85" s="3"/>
      <c r="T85" s="3"/>
      <c r="U85" s="3"/>
      <c r="V85" s="3"/>
      <c r="W85" s="3"/>
      <c r="X85" s="3"/>
      <c r="AE85">
        <v>15</v>
      </c>
      <c r="AF85">
        <v>21</v>
      </c>
      <c r="AG85" t="s">
        <v>164</v>
      </c>
    </row>
    <row r="86" spans="1:60" x14ac:dyDescent="0.2">
      <c r="A86" s="216"/>
      <c r="B86" s="217" t="s">
        <v>29</v>
      </c>
      <c r="C86" s="259"/>
      <c r="D86" s="218"/>
      <c r="E86" s="219"/>
      <c r="F86" s="219"/>
      <c r="G86" s="251">
        <f>G8+G39+G59+G66+G72+G75</f>
        <v>0</v>
      </c>
      <c r="H86" s="3"/>
      <c r="I86" s="3"/>
      <c r="J86" s="3"/>
      <c r="K86" s="3"/>
      <c r="L86" s="3"/>
      <c r="M86" s="3"/>
      <c r="N86" s="3"/>
      <c r="O86" s="3"/>
      <c r="P86" s="3"/>
      <c r="Q86" s="3"/>
      <c r="R86" s="3"/>
      <c r="S86" s="3"/>
      <c r="T86" s="3"/>
      <c r="U86" s="3"/>
      <c r="V86" s="3"/>
      <c r="W86" s="3"/>
      <c r="X86" s="3"/>
      <c r="AE86">
        <f>SUMIF(L7:L84,AE85,G7:G84)</f>
        <v>0</v>
      </c>
      <c r="AF86">
        <f>SUMIF(L7:L84,AF85,G7:G84)</f>
        <v>0</v>
      </c>
      <c r="AG86" t="s">
        <v>558</v>
      </c>
    </row>
    <row r="87" spans="1:60" x14ac:dyDescent="0.2">
      <c r="C87" s="260"/>
      <c r="D87" s="10"/>
      <c r="AG87" t="s">
        <v>563</v>
      </c>
    </row>
    <row r="88" spans="1:60" x14ac:dyDescent="0.2">
      <c r="D88" s="10"/>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7T75vkscMIk8zT4KzA1LOtXH3TjjBWYze8Ky+URkiTuuDiFNPwC8qx3Ogz6rrSokNcq906F0PsAMEOdkd2vA==" saltValue="K3WrwIMDsyJX/HV40MAyzw==" spinCount="100000" sheet="1"/>
  <mergeCells count="36">
    <mergeCell ref="C74:G74"/>
    <mergeCell ref="C77:G77"/>
    <mergeCell ref="C78:G78"/>
    <mergeCell ref="C81:G81"/>
    <mergeCell ref="C83:G83"/>
    <mergeCell ref="C84:G84"/>
    <mergeCell ref="C56:G56"/>
    <mergeCell ref="C58:G58"/>
    <mergeCell ref="C61:G61"/>
    <mergeCell ref="C63:G63"/>
    <mergeCell ref="C68:G68"/>
    <mergeCell ref="C70:G70"/>
    <mergeCell ref="C43:G43"/>
    <mergeCell ref="C44:G44"/>
    <mergeCell ref="C47:G47"/>
    <mergeCell ref="C51:G51"/>
    <mergeCell ref="C54:G54"/>
    <mergeCell ref="C55:G55"/>
    <mergeCell ref="C28:G28"/>
    <mergeCell ref="C30:G30"/>
    <mergeCell ref="C32:G32"/>
    <mergeCell ref="C37:G37"/>
    <mergeCell ref="C38:G38"/>
    <mergeCell ref="C41:G41"/>
    <mergeCell ref="C14:G14"/>
    <mergeCell ref="C16:G16"/>
    <mergeCell ref="C20:G20"/>
    <mergeCell ref="C22:G22"/>
    <mergeCell ref="C24:G24"/>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F8F8E-F11C-45E2-BB62-880DFED0934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56</v>
      </c>
      <c r="C3" s="202" t="s">
        <v>57</v>
      </c>
      <c r="D3" s="200"/>
      <c r="E3" s="200"/>
      <c r="F3" s="200"/>
      <c r="G3" s="201"/>
      <c r="AC3" s="178" t="s">
        <v>153</v>
      </c>
      <c r="AG3" t="s">
        <v>154</v>
      </c>
    </row>
    <row r="4" spans="1:60" ht="24.95" customHeight="1" x14ac:dyDescent="0.2">
      <c r="A4" s="203" t="s">
        <v>9</v>
      </c>
      <c r="B4" s="204" t="s">
        <v>60</v>
      </c>
      <c r="C4" s="205" t="s">
        <v>61</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SUMIF(AG9:AG35,"&lt;&gt;NOR",G9:G35)</f>
        <v>0</v>
      </c>
      <c r="H8" s="231"/>
      <c r="I8" s="231">
        <f>SUM(I9:I35)</f>
        <v>0</v>
      </c>
      <c r="J8" s="231"/>
      <c r="K8" s="231">
        <f>SUM(K9:K35)</f>
        <v>0</v>
      </c>
      <c r="L8" s="231"/>
      <c r="M8" s="231">
        <f>SUM(M9:M35)</f>
        <v>0</v>
      </c>
      <c r="N8" s="231"/>
      <c r="O8" s="231">
        <f>SUM(O9:O35)</f>
        <v>0</v>
      </c>
      <c r="P8" s="231"/>
      <c r="Q8" s="231">
        <f>SUM(Q9:Q35)</f>
        <v>0</v>
      </c>
      <c r="R8" s="231"/>
      <c r="S8" s="231"/>
      <c r="T8" s="232"/>
      <c r="U8" s="226"/>
      <c r="V8" s="226">
        <f>SUM(V9:V35)</f>
        <v>85.359999999999985</v>
      </c>
      <c r="W8" s="226"/>
      <c r="X8" s="226"/>
      <c r="AG8" t="s">
        <v>178</v>
      </c>
    </row>
    <row r="9" spans="1:60" outlineLevel="1" x14ac:dyDescent="0.2">
      <c r="A9" s="233">
        <v>1</v>
      </c>
      <c r="B9" s="234" t="s">
        <v>679</v>
      </c>
      <c r="C9" s="253" t="s">
        <v>746</v>
      </c>
      <c r="D9" s="235" t="s">
        <v>181</v>
      </c>
      <c r="E9" s="236">
        <v>199.04745</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566</v>
      </c>
      <c r="U9" s="222">
        <v>0.187</v>
      </c>
      <c r="V9" s="222">
        <f>ROUND(E9*U9,2)</f>
        <v>37.22</v>
      </c>
      <c r="W9" s="222"/>
      <c r="X9" s="222" t="s">
        <v>184</v>
      </c>
      <c r="Y9" s="213"/>
      <c r="Z9" s="213"/>
      <c r="AA9" s="213"/>
      <c r="AB9" s="213"/>
      <c r="AC9" s="213"/>
      <c r="AD9" s="213"/>
      <c r="AE9" s="213"/>
      <c r="AF9" s="213"/>
      <c r="AG9" s="213" t="s">
        <v>185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20"/>
      <c r="B10" s="221"/>
      <c r="C10" s="254" t="s">
        <v>191</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33">
        <v>2</v>
      </c>
      <c r="B11" s="234" t="s">
        <v>747</v>
      </c>
      <c r="C11" s="253" t="s">
        <v>748</v>
      </c>
      <c r="D11" s="235" t="s">
        <v>181</v>
      </c>
      <c r="E11" s="236">
        <v>28.625299999999999</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182</v>
      </c>
      <c r="S11" s="238" t="s">
        <v>183</v>
      </c>
      <c r="T11" s="239" t="s">
        <v>566</v>
      </c>
      <c r="U11" s="222">
        <v>0.12</v>
      </c>
      <c r="V11" s="222">
        <f>ROUND(E11*U11,2)</f>
        <v>3.44</v>
      </c>
      <c r="W11" s="222"/>
      <c r="X11" s="222" t="s">
        <v>184</v>
      </c>
      <c r="Y11" s="213"/>
      <c r="Z11" s="213"/>
      <c r="AA11" s="213"/>
      <c r="AB11" s="213"/>
      <c r="AC11" s="213"/>
      <c r="AD11" s="213"/>
      <c r="AE11" s="213"/>
      <c r="AF11" s="213"/>
      <c r="AG11" s="213" t="s">
        <v>185</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33.75" outlineLevel="1" x14ac:dyDescent="0.2">
      <c r="A12" s="220"/>
      <c r="B12" s="221"/>
      <c r="C12" s="254" t="s">
        <v>749</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40" t="str">
        <f>C12</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2" s="213"/>
      <c r="BC12" s="213"/>
      <c r="BD12" s="213"/>
      <c r="BE12" s="213"/>
      <c r="BF12" s="213"/>
      <c r="BG12" s="213"/>
      <c r="BH12" s="213"/>
    </row>
    <row r="13" spans="1:60" outlineLevel="1" x14ac:dyDescent="0.2">
      <c r="A13" s="233">
        <v>3</v>
      </c>
      <c r="B13" s="234" t="s">
        <v>205</v>
      </c>
      <c r="C13" s="253" t="s">
        <v>206</v>
      </c>
      <c r="D13" s="235" t="s">
        <v>181</v>
      </c>
      <c r="E13" s="236">
        <v>197.70224999999999</v>
      </c>
      <c r="F13" s="237"/>
      <c r="G13" s="238">
        <f>ROUND(E13*F13,2)</f>
        <v>0</v>
      </c>
      <c r="H13" s="237"/>
      <c r="I13" s="238">
        <f>ROUND(E13*H13,2)</f>
        <v>0</v>
      </c>
      <c r="J13" s="237"/>
      <c r="K13" s="238">
        <f>ROUND(E13*J13,2)</f>
        <v>0</v>
      </c>
      <c r="L13" s="238">
        <v>21</v>
      </c>
      <c r="M13" s="238">
        <f>G13*(1+L13/100)</f>
        <v>0</v>
      </c>
      <c r="N13" s="238">
        <v>0</v>
      </c>
      <c r="O13" s="238">
        <f>ROUND(E13*N13,2)</f>
        <v>0</v>
      </c>
      <c r="P13" s="238">
        <v>0</v>
      </c>
      <c r="Q13" s="238">
        <f>ROUND(E13*P13,2)</f>
        <v>0</v>
      </c>
      <c r="R13" s="238" t="s">
        <v>182</v>
      </c>
      <c r="S13" s="238" t="s">
        <v>183</v>
      </c>
      <c r="T13" s="239" t="s">
        <v>566</v>
      </c>
      <c r="U13" s="222">
        <v>1.0999999999999999E-2</v>
      </c>
      <c r="V13" s="222">
        <f>ROUND(E13*U13,2)</f>
        <v>2.17</v>
      </c>
      <c r="W13" s="222"/>
      <c r="X13" s="222" t="s">
        <v>184</v>
      </c>
      <c r="Y13" s="213"/>
      <c r="Z13" s="213"/>
      <c r="AA13" s="213"/>
      <c r="AB13" s="213"/>
      <c r="AC13" s="213"/>
      <c r="AD13" s="213"/>
      <c r="AE13" s="213"/>
      <c r="AF13" s="213"/>
      <c r="AG13" s="213" t="s">
        <v>185</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20"/>
      <c r="B14" s="221"/>
      <c r="C14" s="254" t="s">
        <v>207</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33">
        <v>4</v>
      </c>
      <c r="B15" s="234" t="s">
        <v>205</v>
      </c>
      <c r="C15" s="253" t="s">
        <v>206</v>
      </c>
      <c r="D15" s="235" t="s">
        <v>181</v>
      </c>
      <c r="E15" s="236">
        <v>59.941000000000003</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566</v>
      </c>
      <c r="U15" s="222">
        <v>1.0999999999999999E-2</v>
      </c>
      <c r="V15" s="222">
        <f>ROUND(E15*U15,2)</f>
        <v>0.66</v>
      </c>
      <c r="W15" s="222"/>
      <c r="X15" s="222" t="s">
        <v>184</v>
      </c>
      <c r="Y15" s="213"/>
      <c r="Z15" s="213"/>
      <c r="AA15" s="213"/>
      <c r="AB15" s="213"/>
      <c r="AC15" s="213"/>
      <c r="AD15" s="213"/>
      <c r="AE15" s="213"/>
      <c r="AF15" s="213"/>
      <c r="AG15" s="213" t="s">
        <v>185</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207</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33">
        <v>5</v>
      </c>
      <c r="B17" s="234" t="s">
        <v>205</v>
      </c>
      <c r="C17" s="253" t="s">
        <v>206</v>
      </c>
      <c r="D17" s="235" t="s">
        <v>181</v>
      </c>
      <c r="E17" s="236">
        <v>4.0751999999999997</v>
      </c>
      <c r="F17" s="237"/>
      <c r="G17" s="238">
        <f>ROUND(E17*F17,2)</f>
        <v>0</v>
      </c>
      <c r="H17" s="237"/>
      <c r="I17" s="238">
        <f>ROUND(E17*H17,2)</f>
        <v>0</v>
      </c>
      <c r="J17" s="237"/>
      <c r="K17" s="238">
        <f>ROUND(E17*J17,2)</f>
        <v>0</v>
      </c>
      <c r="L17" s="238">
        <v>21</v>
      </c>
      <c r="M17" s="238">
        <f>G17*(1+L17/100)</f>
        <v>0</v>
      </c>
      <c r="N17" s="238">
        <v>0</v>
      </c>
      <c r="O17" s="238">
        <f>ROUND(E17*N17,2)</f>
        <v>0</v>
      </c>
      <c r="P17" s="238">
        <v>0</v>
      </c>
      <c r="Q17" s="238">
        <f>ROUND(E17*P17,2)</f>
        <v>0</v>
      </c>
      <c r="R17" s="238" t="s">
        <v>182</v>
      </c>
      <c r="S17" s="238" t="s">
        <v>183</v>
      </c>
      <c r="T17" s="239" t="s">
        <v>566</v>
      </c>
      <c r="U17" s="222">
        <v>1.0999999999999999E-2</v>
      </c>
      <c r="V17" s="222">
        <f>ROUND(E17*U17,2)</f>
        <v>0.04</v>
      </c>
      <c r="W17" s="222"/>
      <c r="X17" s="222" t="s">
        <v>184</v>
      </c>
      <c r="Y17" s="213"/>
      <c r="Z17" s="213"/>
      <c r="AA17" s="213"/>
      <c r="AB17" s="213"/>
      <c r="AC17" s="213"/>
      <c r="AD17" s="213"/>
      <c r="AE17" s="213"/>
      <c r="AF17" s="213"/>
      <c r="AG17" s="213" t="s">
        <v>185</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1" x14ac:dyDescent="0.2">
      <c r="A18" s="220"/>
      <c r="B18" s="221"/>
      <c r="C18" s="254" t="s">
        <v>207</v>
      </c>
      <c r="D18" s="241"/>
      <c r="E18" s="241"/>
      <c r="F18" s="241"/>
      <c r="G18" s="241"/>
      <c r="H18" s="222"/>
      <c r="I18" s="222"/>
      <c r="J18" s="222"/>
      <c r="K18" s="222"/>
      <c r="L18" s="222"/>
      <c r="M18" s="222"/>
      <c r="N18" s="222"/>
      <c r="O18" s="222"/>
      <c r="P18" s="222"/>
      <c r="Q18" s="222"/>
      <c r="R18" s="222"/>
      <c r="S18" s="222"/>
      <c r="T18" s="222"/>
      <c r="U18" s="222"/>
      <c r="V18" s="222"/>
      <c r="W18" s="222"/>
      <c r="X18" s="222"/>
      <c r="Y18" s="213"/>
      <c r="Z18" s="213"/>
      <c r="AA18" s="213"/>
      <c r="AB18" s="213"/>
      <c r="AC18" s="213"/>
      <c r="AD18" s="213"/>
      <c r="AE18" s="213"/>
      <c r="AF18" s="213"/>
      <c r="AG18" s="213" t="s">
        <v>187</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22.5" outlineLevel="1" x14ac:dyDescent="0.2">
      <c r="A19" s="243">
        <v>6</v>
      </c>
      <c r="B19" s="244" t="s">
        <v>681</v>
      </c>
      <c r="C19" s="256" t="s">
        <v>682</v>
      </c>
      <c r="D19" s="245" t="s">
        <v>181</v>
      </c>
      <c r="E19" s="246">
        <v>29.970500000000001</v>
      </c>
      <c r="F19" s="247"/>
      <c r="G19" s="248">
        <f>ROUND(E19*F19,2)</f>
        <v>0</v>
      </c>
      <c r="H19" s="247"/>
      <c r="I19" s="248">
        <f>ROUND(E19*H19,2)</f>
        <v>0</v>
      </c>
      <c r="J19" s="247"/>
      <c r="K19" s="248">
        <f>ROUND(E19*J19,2)</f>
        <v>0</v>
      </c>
      <c r="L19" s="248">
        <v>21</v>
      </c>
      <c r="M19" s="248">
        <f>G19*(1+L19/100)</f>
        <v>0</v>
      </c>
      <c r="N19" s="248">
        <v>0</v>
      </c>
      <c r="O19" s="248">
        <f>ROUND(E19*N19,2)</f>
        <v>0</v>
      </c>
      <c r="P19" s="248">
        <v>0</v>
      </c>
      <c r="Q19" s="248">
        <f>ROUND(E19*P19,2)</f>
        <v>0</v>
      </c>
      <c r="R19" s="248" t="s">
        <v>182</v>
      </c>
      <c r="S19" s="248" t="s">
        <v>183</v>
      </c>
      <c r="T19" s="249" t="s">
        <v>566</v>
      </c>
      <c r="U19" s="222">
        <v>0.65200000000000002</v>
      </c>
      <c r="V19" s="222">
        <f>ROUND(E19*U19,2)</f>
        <v>19.54</v>
      </c>
      <c r="W19" s="222"/>
      <c r="X19" s="222" t="s">
        <v>184</v>
      </c>
      <c r="Y19" s="213"/>
      <c r="Z19" s="213"/>
      <c r="AA19" s="213"/>
      <c r="AB19" s="213"/>
      <c r="AC19" s="213"/>
      <c r="AD19" s="213"/>
      <c r="AE19" s="213"/>
      <c r="AF19" s="213"/>
      <c r="AG19" s="213" t="s">
        <v>185</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22.5" outlineLevel="1" x14ac:dyDescent="0.2">
      <c r="A20" s="243">
        <v>7</v>
      </c>
      <c r="B20" s="244" t="s">
        <v>212</v>
      </c>
      <c r="C20" s="256" t="s">
        <v>213</v>
      </c>
      <c r="D20" s="245" t="s">
        <v>181</v>
      </c>
      <c r="E20" s="246">
        <v>4.0751999999999997</v>
      </c>
      <c r="F20" s="247"/>
      <c r="G20" s="248">
        <f>ROUND(E20*F20,2)</f>
        <v>0</v>
      </c>
      <c r="H20" s="247"/>
      <c r="I20" s="248">
        <f>ROUND(E20*H20,2)</f>
        <v>0</v>
      </c>
      <c r="J20" s="247"/>
      <c r="K20" s="248">
        <f>ROUND(E20*J20,2)</f>
        <v>0</v>
      </c>
      <c r="L20" s="248">
        <v>21</v>
      </c>
      <c r="M20" s="248">
        <f>G20*(1+L20/100)</f>
        <v>0</v>
      </c>
      <c r="N20" s="248">
        <v>0</v>
      </c>
      <c r="O20" s="248">
        <f>ROUND(E20*N20,2)</f>
        <v>0</v>
      </c>
      <c r="P20" s="248">
        <v>0</v>
      </c>
      <c r="Q20" s="248">
        <f>ROUND(E20*P20,2)</f>
        <v>0</v>
      </c>
      <c r="R20" s="248" t="s">
        <v>182</v>
      </c>
      <c r="S20" s="248" t="s">
        <v>183</v>
      </c>
      <c r="T20" s="249" t="s">
        <v>566</v>
      </c>
      <c r="U20" s="222">
        <v>5.2999999999999999E-2</v>
      </c>
      <c r="V20" s="222">
        <f>ROUND(E20*U20,2)</f>
        <v>0.22</v>
      </c>
      <c r="W20" s="222"/>
      <c r="X20" s="222" t="s">
        <v>184</v>
      </c>
      <c r="Y20" s="213"/>
      <c r="Z20" s="213"/>
      <c r="AA20" s="213"/>
      <c r="AB20" s="213"/>
      <c r="AC20" s="213"/>
      <c r="AD20" s="213"/>
      <c r="AE20" s="213"/>
      <c r="AF20" s="213"/>
      <c r="AG20" s="213" t="s">
        <v>185</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22.5" outlineLevel="1" x14ac:dyDescent="0.2">
      <c r="A21" s="243">
        <v>8</v>
      </c>
      <c r="B21" s="244" t="s">
        <v>219</v>
      </c>
      <c r="C21" s="256" t="s">
        <v>220</v>
      </c>
      <c r="D21" s="245" t="s">
        <v>181</v>
      </c>
      <c r="E21" s="246">
        <v>227.67275000000001</v>
      </c>
      <c r="F21" s="247"/>
      <c r="G21" s="248">
        <f>ROUND(E21*F21,2)</f>
        <v>0</v>
      </c>
      <c r="H21" s="247"/>
      <c r="I21" s="248">
        <f>ROUND(E21*H21,2)</f>
        <v>0</v>
      </c>
      <c r="J21" s="247"/>
      <c r="K21" s="248">
        <f>ROUND(E21*J21,2)</f>
        <v>0</v>
      </c>
      <c r="L21" s="248">
        <v>21</v>
      </c>
      <c r="M21" s="248">
        <f>G21*(1+L21/100)</f>
        <v>0</v>
      </c>
      <c r="N21" s="248">
        <v>0</v>
      </c>
      <c r="O21" s="248">
        <f>ROUND(E21*N21,2)</f>
        <v>0</v>
      </c>
      <c r="P21" s="248">
        <v>0</v>
      </c>
      <c r="Q21" s="248">
        <f>ROUND(E21*P21,2)</f>
        <v>0</v>
      </c>
      <c r="R21" s="248" t="s">
        <v>182</v>
      </c>
      <c r="S21" s="248" t="s">
        <v>183</v>
      </c>
      <c r="T21" s="249" t="s">
        <v>566</v>
      </c>
      <c r="U21" s="222">
        <v>8.9999999999999993E-3</v>
      </c>
      <c r="V21" s="222">
        <f>ROUND(E21*U21,2)</f>
        <v>2.0499999999999998</v>
      </c>
      <c r="W21" s="222"/>
      <c r="X21" s="222" t="s">
        <v>184</v>
      </c>
      <c r="Y21" s="213"/>
      <c r="Z21" s="213"/>
      <c r="AA21" s="213"/>
      <c r="AB21" s="213"/>
      <c r="AC21" s="213"/>
      <c r="AD21" s="213"/>
      <c r="AE21" s="213"/>
      <c r="AF21" s="213"/>
      <c r="AG21" s="213" t="s">
        <v>185</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22.5" outlineLevel="1" x14ac:dyDescent="0.2">
      <c r="A22" s="233">
        <v>9</v>
      </c>
      <c r="B22" s="234" t="s">
        <v>221</v>
      </c>
      <c r="C22" s="253" t="s">
        <v>222</v>
      </c>
      <c r="D22" s="235" t="s">
        <v>181</v>
      </c>
      <c r="E22" s="236">
        <v>29.970500000000001</v>
      </c>
      <c r="F22" s="237"/>
      <c r="G22" s="238">
        <f>ROUND(E22*F22,2)</f>
        <v>0</v>
      </c>
      <c r="H22" s="237"/>
      <c r="I22" s="238">
        <f>ROUND(E22*H22,2)</f>
        <v>0</v>
      </c>
      <c r="J22" s="237"/>
      <c r="K22" s="238">
        <f>ROUND(E22*J22,2)</f>
        <v>0</v>
      </c>
      <c r="L22" s="238">
        <v>21</v>
      </c>
      <c r="M22" s="238">
        <f>G22*(1+L22/100)</f>
        <v>0</v>
      </c>
      <c r="N22" s="238">
        <v>0</v>
      </c>
      <c r="O22" s="238">
        <f>ROUND(E22*N22,2)</f>
        <v>0</v>
      </c>
      <c r="P22" s="238">
        <v>0</v>
      </c>
      <c r="Q22" s="238">
        <f>ROUND(E22*P22,2)</f>
        <v>0</v>
      </c>
      <c r="R22" s="238" t="s">
        <v>182</v>
      </c>
      <c r="S22" s="238" t="s">
        <v>183</v>
      </c>
      <c r="T22" s="239" t="s">
        <v>566</v>
      </c>
      <c r="U22" s="222">
        <v>0.20200000000000001</v>
      </c>
      <c r="V22" s="222">
        <f>ROUND(E22*U22,2)</f>
        <v>6.05</v>
      </c>
      <c r="W22" s="222"/>
      <c r="X22" s="222" t="s">
        <v>184</v>
      </c>
      <c r="Y22" s="213"/>
      <c r="Z22" s="213"/>
      <c r="AA22" s="213"/>
      <c r="AB22" s="213"/>
      <c r="AC22" s="213"/>
      <c r="AD22" s="213"/>
      <c r="AE22" s="213"/>
      <c r="AF22" s="213"/>
      <c r="AG22" s="213" t="s">
        <v>185</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20"/>
      <c r="B23" s="221"/>
      <c r="C23" s="254" t="s">
        <v>223</v>
      </c>
      <c r="D23" s="241"/>
      <c r="E23" s="241"/>
      <c r="F23" s="241"/>
      <c r="G23" s="241"/>
      <c r="H23" s="222"/>
      <c r="I23" s="222"/>
      <c r="J23" s="222"/>
      <c r="K23" s="222"/>
      <c r="L23" s="222"/>
      <c r="M23" s="222"/>
      <c r="N23" s="222"/>
      <c r="O23" s="222"/>
      <c r="P23" s="222"/>
      <c r="Q23" s="222"/>
      <c r="R23" s="222"/>
      <c r="S23" s="222"/>
      <c r="T23" s="222"/>
      <c r="U23" s="222"/>
      <c r="V23" s="222"/>
      <c r="W23" s="222"/>
      <c r="X23" s="222"/>
      <c r="Y23" s="213"/>
      <c r="Z23" s="213"/>
      <c r="AA23" s="213"/>
      <c r="AB23" s="213"/>
      <c r="AC23" s="213"/>
      <c r="AD23" s="213"/>
      <c r="AE23" s="213"/>
      <c r="AF23" s="213"/>
      <c r="AG23" s="213" t="s">
        <v>187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20"/>
      <c r="B24" s="221"/>
      <c r="C24" s="255" t="s">
        <v>750</v>
      </c>
      <c r="D24" s="242"/>
      <c r="E24" s="242"/>
      <c r="F24" s="242"/>
      <c r="G24" s="242"/>
      <c r="H24" s="222"/>
      <c r="I24" s="222"/>
      <c r="J24" s="222"/>
      <c r="K24" s="222"/>
      <c r="L24" s="222"/>
      <c r="M24" s="222"/>
      <c r="N24" s="222"/>
      <c r="O24" s="222"/>
      <c r="P24" s="222"/>
      <c r="Q24" s="222"/>
      <c r="R24" s="222"/>
      <c r="S24" s="222"/>
      <c r="T24" s="222"/>
      <c r="U24" s="222"/>
      <c r="V24" s="222"/>
      <c r="W24" s="222"/>
      <c r="X24" s="222"/>
      <c r="Y24" s="213"/>
      <c r="Z24" s="213"/>
      <c r="AA24" s="213"/>
      <c r="AB24" s="213"/>
      <c r="AC24" s="213"/>
      <c r="AD24" s="213"/>
      <c r="AE24" s="213"/>
      <c r="AF24" s="213"/>
      <c r="AG24" s="213" t="s">
        <v>196</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33">
        <v>10</v>
      </c>
      <c r="B25" s="234" t="s">
        <v>686</v>
      </c>
      <c r="C25" s="253" t="s">
        <v>687</v>
      </c>
      <c r="D25" s="235" t="s">
        <v>227</v>
      </c>
      <c r="E25" s="236">
        <v>40.752000000000002</v>
      </c>
      <c r="F25" s="237"/>
      <c r="G25" s="238">
        <f>ROUND(E25*F25,2)</f>
        <v>0</v>
      </c>
      <c r="H25" s="237"/>
      <c r="I25" s="238">
        <f>ROUND(E25*H25,2)</f>
        <v>0</v>
      </c>
      <c r="J25" s="237"/>
      <c r="K25" s="238">
        <f>ROUND(E25*J25,2)</f>
        <v>0</v>
      </c>
      <c r="L25" s="238">
        <v>21</v>
      </c>
      <c r="M25" s="238">
        <f>G25*(1+L25/100)</f>
        <v>0</v>
      </c>
      <c r="N25" s="238">
        <v>0</v>
      </c>
      <c r="O25" s="238">
        <f>ROUND(E25*N25,2)</f>
        <v>0</v>
      </c>
      <c r="P25" s="238">
        <v>0</v>
      </c>
      <c r="Q25" s="238">
        <f>ROUND(E25*P25,2)</f>
        <v>0</v>
      </c>
      <c r="R25" s="238" t="s">
        <v>228</v>
      </c>
      <c r="S25" s="238" t="s">
        <v>183</v>
      </c>
      <c r="T25" s="239" t="s">
        <v>566</v>
      </c>
      <c r="U25" s="222">
        <v>2.1000000000000001E-2</v>
      </c>
      <c r="V25" s="222">
        <f>ROUND(E25*U25,2)</f>
        <v>0.86</v>
      </c>
      <c r="W25" s="222"/>
      <c r="X25" s="222" t="s">
        <v>184</v>
      </c>
      <c r="Y25" s="213"/>
      <c r="Z25" s="213"/>
      <c r="AA25" s="213"/>
      <c r="AB25" s="213"/>
      <c r="AC25" s="213"/>
      <c r="AD25" s="213"/>
      <c r="AE25" s="213"/>
      <c r="AF25" s="213"/>
      <c r="AG25" s="213" t="s">
        <v>185</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4" t="s">
        <v>229</v>
      </c>
      <c r="D26" s="241"/>
      <c r="E26" s="241"/>
      <c r="F26" s="241"/>
      <c r="G26" s="241"/>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187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33">
        <v>11</v>
      </c>
      <c r="B27" s="234" t="s">
        <v>230</v>
      </c>
      <c r="C27" s="253" t="s">
        <v>231</v>
      </c>
      <c r="D27" s="235" t="s">
        <v>227</v>
      </c>
      <c r="E27" s="236">
        <v>701.27700000000004</v>
      </c>
      <c r="F27" s="237"/>
      <c r="G27" s="238">
        <f>ROUND(E27*F27,2)</f>
        <v>0</v>
      </c>
      <c r="H27" s="237"/>
      <c r="I27" s="238">
        <f>ROUND(E27*H27,2)</f>
        <v>0</v>
      </c>
      <c r="J27" s="237"/>
      <c r="K27" s="238">
        <f>ROUND(E27*J27,2)</f>
        <v>0</v>
      </c>
      <c r="L27" s="238">
        <v>21</v>
      </c>
      <c r="M27" s="238">
        <f>G27*(1+L27/100)</f>
        <v>0</v>
      </c>
      <c r="N27" s="238">
        <v>0</v>
      </c>
      <c r="O27" s="238">
        <f>ROUND(E27*N27,2)</f>
        <v>0</v>
      </c>
      <c r="P27" s="238">
        <v>0</v>
      </c>
      <c r="Q27" s="238">
        <f>ROUND(E27*P27,2)</f>
        <v>0</v>
      </c>
      <c r="R27" s="238" t="s">
        <v>182</v>
      </c>
      <c r="S27" s="238" t="s">
        <v>183</v>
      </c>
      <c r="T27" s="239" t="s">
        <v>566</v>
      </c>
      <c r="U27" s="222">
        <v>1.7999999999999999E-2</v>
      </c>
      <c r="V27" s="222">
        <f>ROUND(E27*U27,2)</f>
        <v>12.62</v>
      </c>
      <c r="W27" s="222"/>
      <c r="X27" s="222" t="s">
        <v>184</v>
      </c>
      <c r="Y27" s="213"/>
      <c r="Z27" s="213"/>
      <c r="AA27" s="213"/>
      <c r="AB27" s="213"/>
      <c r="AC27" s="213"/>
      <c r="AD27" s="213"/>
      <c r="AE27" s="213"/>
      <c r="AF27" s="213"/>
      <c r="AG27" s="213" t="s">
        <v>185</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
      <c r="A28" s="220"/>
      <c r="B28" s="221"/>
      <c r="C28" s="254" t="s">
        <v>232</v>
      </c>
      <c r="D28" s="241"/>
      <c r="E28" s="241"/>
      <c r="F28" s="241"/>
      <c r="G28" s="241"/>
      <c r="H28" s="222"/>
      <c r="I28" s="222"/>
      <c r="J28" s="222"/>
      <c r="K28" s="222"/>
      <c r="L28" s="222"/>
      <c r="M28" s="222"/>
      <c r="N28" s="222"/>
      <c r="O28" s="222"/>
      <c r="P28" s="222"/>
      <c r="Q28" s="222"/>
      <c r="R28" s="222"/>
      <c r="S28" s="222"/>
      <c r="T28" s="222"/>
      <c r="U28" s="222"/>
      <c r="V28" s="222"/>
      <c r="W28" s="222"/>
      <c r="X28" s="222"/>
      <c r="Y28" s="213"/>
      <c r="Z28" s="213"/>
      <c r="AA28" s="213"/>
      <c r="AB28" s="213"/>
      <c r="AC28" s="213"/>
      <c r="AD28" s="213"/>
      <c r="AE28" s="213"/>
      <c r="AF28" s="213"/>
      <c r="AG28" s="213" t="s">
        <v>187</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22.5" outlineLevel="1" x14ac:dyDescent="0.2">
      <c r="A29" s="233">
        <v>12</v>
      </c>
      <c r="B29" s="234" t="s">
        <v>751</v>
      </c>
      <c r="C29" s="253" t="s">
        <v>752</v>
      </c>
      <c r="D29" s="235" t="s">
        <v>227</v>
      </c>
      <c r="E29" s="236">
        <v>40.752000000000002</v>
      </c>
      <c r="F29" s="237"/>
      <c r="G29" s="238">
        <f>ROUND(E29*F29,2)</f>
        <v>0</v>
      </c>
      <c r="H29" s="237"/>
      <c r="I29" s="238">
        <f>ROUND(E29*H29,2)</f>
        <v>0</v>
      </c>
      <c r="J29" s="237"/>
      <c r="K29" s="238">
        <f>ROUND(E29*J29,2)</f>
        <v>0</v>
      </c>
      <c r="L29" s="238">
        <v>21</v>
      </c>
      <c r="M29" s="238">
        <f>G29*(1+L29/100)</f>
        <v>0</v>
      </c>
      <c r="N29" s="238">
        <v>0</v>
      </c>
      <c r="O29" s="238">
        <f>ROUND(E29*N29,2)</f>
        <v>0</v>
      </c>
      <c r="P29" s="238">
        <v>0</v>
      </c>
      <c r="Q29" s="238">
        <f>ROUND(E29*P29,2)</f>
        <v>0</v>
      </c>
      <c r="R29" s="238" t="s">
        <v>182</v>
      </c>
      <c r="S29" s="238" t="s">
        <v>183</v>
      </c>
      <c r="T29" s="239" t="s">
        <v>566</v>
      </c>
      <c r="U29" s="222">
        <v>1.2E-2</v>
      </c>
      <c r="V29" s="222">
        <f>ROUND(E29*U29,2)</f>
        <v>0.49</v>
      </c>
      <c r="W29" s="222"/>
      <c r="X29" s="222" t="s">
        <v>184</v>
      </c>
      <c r="Y29" s="213"/>
      <c r="Z29" s="213"/>
      <c r="AA29" s="213"/>
      <c r="AB29" s="213"/>
      <c r="AC29" s="213"/>
      <c r="AD29" s="213"/>
      <c r="AE29" s="213"/>
      <c r="AF29" s="213"/>
      <c r="AG29" s="213" t="s">
        <v>185</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22.5" outlineLevel="1" x14ac:dyDescent="0.2">
      <c r="A30" s="220"/>
      <c r="B30" s="221"/>
      <c r="C30" s="254" t="s">
        <v>235</v>
      </c>
      <c r="D30" s="241"/>
      <c r="E30" s="241"/>
      <c r="F30" s="241"/>
      <c r="G30" s="241"/>
      <c r="H30" s="222"/>
      <c r="I30" s="222"/>
      <c r="J30" s="222"/>
      <c r="K30" s="222"/>
      <c r="L30" s="222"/>
      <c r="M30" s="222"/>
      <c r="N30" s="222"/>
      <c r="O30" s="222"/>
      <c r="P30" s="222"/>
      <c r="Q30" s="222"/>
      <c r="R30" s="222"/>
      <c r="S30" s="222"/>
      <c r="T30" s="222"/>
      <c r="U30" s="222"/>
      <c r="V30" s="222"/>
      <c r="W30" s="222"/>
      <c r="X30" s="222"/>
      <c r="Y30" s="213"/>
      <c r="Z30" s="213"/>
      <c r="AA30" s="213"/>
      <c r="AB30" s="213"/>
      <c r="AC30" s="213"/>
      <c r="AD30" s="213"/>
      <c r="AE30" s="213"/>
      <c r="AF30" s="213"/>
      <c r="AG30" s="213" t="s">
        <v>187</v>
      </c>
      <c r="AH30" s="213"/>
      <c r="AI30" s="213"/>
      <c r="AJ30" s="213"/>
      <c r="AK30" s="213"/>
      <c r="AL30" s="213"/>
      <c r="AM30" s="213"/>
      <c r="AN30" s="213"/>
      <c r="AO30" s="213"/>
      <c r="AP30" s="213"/>
      <c r="AQ30" s="213"/>
      <c r="AR30" s="213"/>
      <c r="AS30" s="213"/>
      <c r="AT30" s="213"/>
      <c r="AU30" s="213"/>
      <c r="AV30" s="213"/>
      <c r="AW30" s="213"/>
      <c r="AX30" s="213"/>
      <c r="AY30" s="213"/>
      <c r="AZ30" s="213"/>
      <c r="BA30" s="240" t="str">
        <f>C30</f>
        <v>s případným nutným přemístěním hromad nebo dočasných skládek na místo potřeby ze vzdálenosti do 30 m, v rovině nebo ve svahu do 1 : 5,</v>
      </c>
      <c r="BB30" s="213"/>
      <c r="BC30" s="213"/>
      <c r="BD30" s="213"/>
      <c r="BE30" s="213"/>
      <c r="BF30" s="213"/>
      <c r="BG30" s="213"/>
      <c r="BH30" s="213"/>
    </row>
    <row r="31" spans="1:60" outlineLevel="1" x14ac:dyDescent="0.2">
      <c r="A31" s="243">
        <v>13</v>
      </c>
      <c r="B31" s="244" t="s">
        <v>236</v>
      </c>
      <c r="C31" s="256" t="s">
        <v>237</v>
      </c>
      <c r="D31" s="245" t="s">
        <v>238</v>
      </c>
      <c r="E31" s="246">
        <v>365.74916000000002</v>
      </c>
      <c r="F31" s="247"/>
      <c r="G31" s="248">
        <f>ROUND(E31*F31,2)</f>
        <v>0</v>
      </c>
      <c r="H31" s="247"/>
      <c r="I31" s="248">
        <f>ROUND(E31*H31,2)</f>
        <v>0</v>
      </c>
      <c r="J31" s="247"/>
      <c r="K31" s="248">
        <f>ROUND(E31*J31,2)</f>
        <v>0</v>
      </c>
      <c r="L31" s="248">
        <v>21</v>
      </c>
      <c r="M31" s="248">
        <f>G31*(1+L31/100)</f>
        <v>0</v>
      </c>
      <c r="N31" s="248">
        <v>0</v>
      </c>
      <c r="O31" s="248">
        <f>ROUND(E31*N31,2)</f>
        <v>0</v>
      </c>
      <c r="P31" s="248">
        <v>0</v>
      </c>
      <c r="Q31" s="248">
        <f>ROUND(E31*P31,2)</f>
        <v>0</v>
      </c>
      <c r="R31" s="248" t="s">
        <v>182</v>
      </c>
      <c r="S31" s="248" t="s">
        <v>183</v>
      </c>
      <c r="T31" s="249" t="s">
        <v>566</v>
      </c>
      <c r="U31" s="222">
        <v>0</v>
      </c>
      <c r="V31" s="222">
        <f>ROUND(E31*U31,2)</f>
        <v>0</v>
      </c>
      <c r="W31" s="222"/>
      <c r="X31" s="222" t="s">
        <v>184</v>
      </c>
      <c r="Y31" s="213"/>
      <c r="Z31" s="213"/>
      <c r="AA31" s="213"/>
      <c r="AB31" s="213"/>
      <c r="AC31" s="213"/>
      <c r="AD31" s="213"/>
      <c r="AE31" s="213"/>
      <c r="AF31" s="213"/>
      <c r="AG31" s="213" t="s">
        <v>190</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43">
        <v>14</v>
      </c>
      <c r="B32" s="244" t="s">
        <v>753</v>
      </c>
      <c r="C32" s="256" t="s">
        <v>754</v>
      </c>
      <c r="D32" s="245" t="s">
        <v>241</v>
      </c>
      <c r="E32" s="246">
        <v>1.28369</v>
      </c>
      <c r="F32" s="247"/>
      <c r="G32" s="248">
        <f>ROUND(E32*F32,2)</f>
        <v>0</v>
      </c>
      <c r="H32" s="247"/>
      <c r="I32" s="248">
        <f>ROUND(E32*H32,2)</f>
        <v>0</v>
      </c>
      <c r="J32" s="247"/>
      <c r="K32" s="248">
        <f>ROUND(E32*J32,2)</f>
        <v>0</v>
      </c>
      <c r="L32" s="248">
        <v>21</v>
      </c>
      <c r="M32" s="248">
        <f>G32*(1+L32/100)</f>
        <v>0</v>
      </c>
      <c r="N32" s="248">
        <v>1E-3</v>
      </c>
      <c r="O32" s="248">
        <f>ROUND(E32*N32,2)</f>
        <v>0</v>
      </c>
      <c r="P32" s="248">
        <v>0</v>
      </c>
      <c r="Q32" s="248">
        <f>ROUND(E32*P32,2)</f>
        <v>0</v>
      </c>
      <c r="R32" s="248" t="s">
        <v>242</v>
      </c>
      <c r="S32" s="248" t="s">
        <v>183</v>
      </c>
      <c r="T32" s="249" t="s">
        <v>566</v>
      </c>
      <c r="U32" s="222">
        <v>0</v>
      </c>
      <c r="V32" s="222">
        <f>ROUND(E32*U32,2)</f>
        <v>0</v>
      </c>
      <c r="W32" s="222"/>
      <c r="X32" s="222" t="s">
        <v>243</v>
      </c>
      <c r="Y32" s="213"/>
      <c r="Z32" s="213"/>
      <c r="AA32" s="213"/>
      <c r="AB32" s="213"/>
      <c r="AC32" s="213"/>
      <c r="AD32" s="213"/>
      <c r="AE32" s="213"/>
      <c r="AF32" s="213"/>
      <c r="AG32" s="213" t="s">
        <v>407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33">
        <v>15</v>
      </c>
      <c r="B33" s="234" t="s">
        <v>245</v>
      </c>
      <c r="C33" s="253" t="s">
        <v>246</v>
      </c>
      <c r="D33" s="235" t="s">
        <v>247</v>
      </c>
      <c r="E33" s="236">
        <v>1645.87122</v>
      </c>
      <c r="F33" s="237"/>
      <c r="G33" s="238">
        <f>ROUND(E33*F33,2)</f>
        <v>0</v>
      </c>
      <c r="H33" s="237"/>
      <c r="I33" s="238">
        <f>ROUND(E33*H33,2)</f>
        <v>0</v>
      </c>
      <c r="J33" s="237"/>
      <c r="K33" s="238">
        <f>ROUND(E33*J33,2)</f>
        <v>0</v>
      </c>
      <c r="L33" s="238">
        <v>21</v>
      </c>
      <c r="M33" s="238">
        <f>G33*(1+L33/100)</f>
        <v>0</v>
      </c>
      <c r="N33" s="238">
        <v>0</v>
      </c>
      <c r="O33" s="238">
        <f>ROUND(E33*N33,2)</f>
        <v>0</v>
      </c>
      <c r="P33" s="238">
        <v>0</v>
      </c>
      <c r="Q33" s="238">
        <f>ROUND(E33*P33,2)</f>
        <v>0</v>
      </c>
      <c r="R33" s="238"/>
      <c r="S33" s="238" t="s">
        <v>248</v>
      </c>
      <c r="T33" s="239" t="s">
        <v>249</v>
      </c>
      <c r="U33" s="222">
        <v>0</v>
      </c>
      <c r="V33" s="222">
        <f>ROUND(E33*U33,2)</f>
        <v>0</v>
      </c>
      <c r="W33" s="222"/>
      <c r="X33" s="222" t="s">
        <v>250</v>
      </c>
      <c r="Y33" s="213"/>
      <c r="Z33" s="213"/>
      <c r="AA33" s="213"/>
      <c r="AB33" s="213"/>
      <c r="AC33" s="213"/>
      <c r="AD33" s="213"/>
      <c r="AE33" s="213"/>
      <c r="AF33" s="213"/>
      <c r="AG33" s="213" t="s">
        <v>251</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7" t="s">
        <v>252</v>
      </c>
      <c r="D34" s="250"/>
      <c r="E34" s="250"/>
      <c r="F34" s="250"/>
      <c r="G34" s="250"/>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196</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20"/>
      <c r="B35" s="221"/>
      <c r="C35" s="255" t="s">
        <v>253</v>
      </c>
      <c r="D35" s="242"/>
      <c r="E35" s="242"/>
      <c r="F35" s="242"/>
      <c r="G35" s="242"/>
      <c r="H35" s="222"/>
      <c r="I35" s="222"/>
      <c r="J35" s="222"/>
      <c r="K35" s="222"/>
      <c r="L35" s="222"/>
      <c r="M35" s="222"/>
      <c r="N35" s="222"/>
      <c r="O35" s="222"/>
      <c r="P35" s="222"/>
      <c r="Q35" s="222"/>
      <c r="R35" s="222"/>
      <c r="S35" s="222"/>
      <c r="T35" s="222"/>
      <c r="U35" s="222"/>
      <c r="V35" s="222"/>
      <c r="W35" s="222"/>
      <c r="X35" s="222"/>
      <c r="Y35" s="213"/>
      <c r="Z35" s="213"/>
      <c r="AA35" s="213"/>
      <c r="AB35" s="213"/>
      <c r="AC35" s="213"/>
      <c r="AD35" s="213"/>
      <c r="AE35" s="213"/>
      <c r="AF35" s="213"/>
      <c r="AG35" s="213" t="s">
        <v>196</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x14ac:dyDescent="0.2">
      <c r="A36" s="227" t="s">
        <v>177</v>
      </c>
      <c r="B36" s="228" t="s">
        <v>86</v>
      </c>
      <c r="C36" s="252" t="s">
        <v>87</v>
      </c>
      <c r="D36" s="229"/>
      <c r="E36" s="230"/>
      <c r="F36" s="231"/>
      <c r="G36" s="231">
        <f>SUMIF(AG37:AG54,"&lt;&gt;NOR",G37:G54)</f>
        <v>0</v>
      </c>
      <c r="H36" s="231"/>
      <c r="I36" s="231">
        <f>SUM(I37:I54)</f>
        <v>0</v>
      </c>
      <c r="J36" s="231"/>
      <c r="K36" s="231">
        <f>SUM(K37:K54)</f>
        <v>0</v>
      </c>
      <c r="L36" s="231"/>
      <c r="M36" s="231">
        <f>SUM(M37:M54)</f>
        <v>0</v>
      </c>
      <c r="N36" s="231"/>
      <c r="O36" s="231">
        <f>SUM(O37:O54)</f>
        <v>160.4</v>
      </c>
      <c r="P36" s="231"/>
      <c r="Q36" s="231">
        <f>SUM(Q37:Q54)</f>
        <v>0</v>
      </c>
      <c r="R36" s="231"/>
      <c r="S36" s="231"/>
      <c r="T36" s="232"/>
      <c r="U36" s="226"/>
      <c r="V36" s="226">
        <f>SUM(V37:V54)</f>
        <v>85.9</v>
      </c>
      <c r="W36" s="226"/>
      <c r="X36" s="226"/>
      <c r="AG36" t="s">
        <v>178</v>
      </c>
    </row>
    <row r="37" spans="1:60" outlineLevel="1" x14ac:dyDescent="0.2">
      <c r="A37" s="233">
        <v>16</v>
      </c>
      <c r="B37" s="234" t="s">
        <v>595</v>
      </c>
      <c r="C37" s="253" t="s">
        <v>596</v>
      </c>
      <c r="D37" s="235" t="s">
        <v>181</v>
      </c>
      <c r="E37" s="236">
        <v>18.700500000000002</v>
      </c>
      <c r="F37" s="237"/>
      <c r="G37" s="238">
        <f>ROUND(E37*F37,2)</f>
        <v>0</v>
      </c>
      <c r="H37" s="237"/>
      <c r="I37" s="238">
        <f>ROUND(E37*H37,2)</f>
        <v>0</v>
      </c>
      <c r="J37" s="237"/>
      <c r="K37" s="238">
        <f>ROUND(E37*J37,2)</f>
        <v>0</v>
      </c>
      <c r="L37" s="238">
        <v>21</v>
      </c>
      <c r="M37" s="238">
        <f>G37*(1+L37/100)</f>
        <v>0</v>
      </c>
      <c r="N37" s="238">
        <v>0</v>
      </c>
      <c r="O37" s="238">
        <f>ROUND(E37*N37,2)</f>
        <v>0</v>
      </c>
      <c r="P37" s="238">
        <v>0</v>
      </c>
      <c r="Q37" s="238">
        <f>ROUND(E37*P37,2)</f>
        <v>0</v>
      </c>
      <c r="R37" s="238" t="s">
        <v>182</v>
      </c>
      <c r="S37" s="238" t="s">
        <v>183</v>
      </c>
      <c r="T37" s="239" t="s">
        <v>566</v>
      </c>
      <c r="U37" s="222">
        <v>1.587</v>
      </c>
      <c r="V37" s="222">
        <f>ROUND(E37*U37,2)</f>
        <v>29.68</v>
      </c>
      <c r="W37" s="222"/>
      <c r="X37" s="222" t="s">
        <v>184</v>
      </c>
      <c r="Y37" s="213"/>
      <c r="Z37" s="213"/>
      <c r="AA37" s="213"/>
      <c r="AB37" s="213"/>
      <c r="AC37" s="213"/>
      <c r="AD37" s="213"/>
      <c r="AE37" s="213"/>
      <c r="AF37" s="213"/>
      <c r="AG37" s="213" t="s">
        <v>185</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22.5" outlineLevel="1" x14ac:dyDescent="0.2">
      <c r="A38" s="220"/>
      <c r="B38" s="221"/>
      <c r="C38" s="254" t="s">
        <v>597</v>
      </c>
      <c r="D38" s="241"/>
      <c r="E38" s="241"/>
      <c r="F38" s="241"/>
      <c r="G38" s="241"/>
      <c r="H38" s="222"/>
      <c r="I38" s="222"/>
      <c r="J38" s="222"/>
      <c r="K38" s="222"/>
      <c r="L38" s="222"/>
      <c r="M38" s="222"/>
      <c r="N38" s="222"/>
      <c r="O38" s="222"/>
      <c r="P38" s="222"/>
      <c r="Q38" s="222"/>
      <c r="R38" s="222"/>
      <c r="S38" s="222"/>
      <c r="T38" s="222"/>
      <c r="U38" s="222"/>
      <c r="V38" s="222"/>
      <c r="W38" s="222"/>
      <c r="X38" s="222"/>
      <c r="Y38" s="213"/>
      <c r="Z38" s="213"/>
      <c r="AA38" s="213"/>
      <c r="AB38" s="213"/>
      <c r="AC38" s="213"/>
      <c r="AD38" s="213"/>
      <c r="AE38" s="213"/>
      <c r="AF38" s="213"/>
      <c r="AG38" s="213" t="s">
        <v>187</v>
      </c>
      <c r="AH38" s="213"/>
      <c r="AI38" s="213"/>
      <c r="AJ38" s="213"/>
      <c r="AK38" s="213"/>
      <c r="AL38" s="213"/>
      <c r="AM38" s="213"/>
      <c r="AN38" s="213"/>
      <c r="AO38" s="213"/>
      <c r="AP38" s="213"/>
      <c r="AQ38" s="213"/>
      <c r="AR38" s="213"/>
      <c r="AS38" s="213"/>
      <c r="AT38" s="213"/>
      <c r="AU38" s="213"/>
      <c r="AV38" s="213"/>
      <c r="AW38" s="213"/>
      <c r="AX38" s="213"/>
      <c r="AY38" s="213"/>
      <c r="AZ38" s="213"/>
      <c r="BA38" s="240" t="str">
        <f>C38</f>
        <v>sypaninou z vhodných hornin tř. 1 - 4 nebo materiálem připraveným podél výkopu ve vzdálenosti do 3 m od jeho kraje, pro jakoukoliv hloubku výkopu a jakoukoliv míru zhutnění,</v>
      </c>
      <c r="BB38" s="213"/>
      <c r="BC38" s="213"/>
      <c r="BD38" s="213"/>
      <c r="BE38" s="213"/>
      <c r="BF38" s="213"/>
      <c r="BG38" s="213"/>
      <c r="BH38" s="213"/>
    </row>
    <row r="39" spans="1:60" ht="22.5" outlineLevel="1" x14ac:dyDescent="0.2">
      <c r="A39" s="243">
        <v>17</v>
      </c>
      <c r="B39" s="244" t="s">
        <v>755</v>
      </c>
      <c r="C39" s="256" t="s">
        <v>756</v>
      </c>
      <c r="D39" s="245" t="s">
        <v>329</v>
      </c>
      <c r="E39" s="246">
        <v>46.6</v>
      </c>
      <c r="F39" s="247"/>
      <c r="G39" s="248">
        <f>ROUND(E39*F39,2)</f>
        <v>0</v>
      </c>
      <c r="H39" s="247"/>
      <c r="I39" s="248">
        <f>ROUND(E39*H39,2)</f>
        <v>0</v>
      </c>
      <c r="J39" s="247"/>
      <c r="K39" s="248">
        <f>ROUND(E39*J39,2)</f>
        <v>0</v>
      </c>
      <c r="L39" s="248">
        <v>21</v>
      </c>
      <c r="M39" s="248">
        <f>G39*(1+L39/100)</f>
        <v>0</v>
      </c>
      <c r="N39" s="248">
        <v>0</v>
      </c>
      <c r="O39" s="248">
        <f>ROUND(E39*N39,2)</f>
        <v>0</v>
      </c>
      <c r="P39" s="248">
        <v>0</v>
      </c>
      <c r="Q39" s="248">
        <f>ROUND(E39*P39,2)</f>
        <v>0</v>
      </c>
      <c r="R39" s="248" t="s">
        <v>604</v>
      </c>
      <c r="S39" s="248" t="s">
        <v>183</v>
      </c>
      <c r="T39" s="249" t="s">
        <v>566</v>
      </c>
      <c r="U39" s="222">
        <v>5.5E-2</v>
      </c>
      <c r="V39" s="222">
        <f>ROUND(E39*U39,2)</f>
        <v>2.56</v>
      </c>
      <c r="W39" s="222"/>
      <c r="X39" s="222" t="s">
        <v>184</v>
      </c>
      <c r="Y39" s="213"/>
      <c r="Z39" s="213"/>
      <c r="AA39" s="213"/>
      <c r="AB39" s="213"/>
      <c r="AC39" s="213"/>
      <c r="AD39" s="213"/>
      <c r="AE39" s="213"/>
      <c r="AF39" s="213"/>
      <c r="AG39" s="213" t="s">
        <v>185</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33">
        <v>18</v>
      </c>
      <c r="B40" s="234" t="s">
        <v>757</v>
      </c>
      <c r="C40" s="253" t="s">
        <v>758</v>
      </c>
      <c r="D40" s="235" t="s">
        <v>181</v>
      </c>
      <c r="E40" s="236">
        <v>14.52703</v>
      </c>
      <c r="F40" s="237"/>
      <c r="G40" s="238">
        <f>ROUND(E40*F40,2)</f>
        <v>0</v>
      </c>
      <c r="H40" s="237"/>
      <c r="I40" s="238">
        <f>ROUND(E40*H40,2)</f>
        <v>0</v>
      </c>
      <c r="J40" s="237"/>
      <c r="K40" s="238">
        <f>ROUND(E40*J40,2)</f>
        <v>0</v>
      </c>
      <c r="L40" s="238">
        <v>21</v>
      </c>
      <c r="M40" s="238">
        <f>G40*(1+L40/100)</f>
        <v>0</v>
      </c>
      <c r="N40" s="238">
        <v>2.5249999999999999</v>
      </c>
      <c r="O40" s="238">
        <f>ROUND(E40*N40,2)</f>
        <v>36.68</v>
      </c>
      <c r="P40" s="238">
        <v>0</v>
      </c>
      <c r="Q40" s="238">
        <f>ROUND(E40*P40,2)</f>
        <v>0</v>
      </c>
      <c r="R40" s="238" t="s">
        <v>256</v>
      </c>
      <c r="S40" s="238" t="s">
        <v>183</v>
      </c>
      <c r="T40" s="239" t="s">
        <v>566</v>
      </c>
      <c r="U40" s="222">
        <v>0.47699999999999998</v>
      </c>
      <c r="V40" s="222">
        <f>ROUND(E40*U40,2)</f>
        <v>6.93</v>
      </c>
      <c r="W40" s="222"/>
      <c r="X40" s="222" t="s">
        <v>184</v>
      </c>
      <c r="Y40" s="213"/>
      <c r="Z40" s="213"/>
      <c r="AA40" s="213"/>
      <c r="AB40" s="213"/>
      <c r="AC40" s="213"/>
      <c r="AD40" s="213"/>
      <c r="AE40" s="213"/>
      <c r="AF40" s="213"/>
      <c r="AG40" s="213" t="s">
        <v>185</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20"/>
      <c r="B41" s="221"/>
      <c r="C41" s="254" t="s">
        <v>567</v>
      </c>
      <c r="D41" s="241"/>
      <c r="E41" s="241"/>
      <c r="F41" s="241"/>
      <c r="G41" s="241"/>
      <c r="H41" s="222"/>
      <c r="I41" s="222"/>
      <c r="J41" s="222"/>
      <c r="K41" s="222"/>
      <c r="L41" s="222"/>
      <c r="M41" s="222"/>
      <c r="N41" s="222"/>
      <c r="O41" s="222"/>
      <c r="P41" s="222"/>
      <c r="Q41" s="222"/>
      <c r="R41" s="222"/>
      <c r="S41" s="222"/>
      <c r="T41" s="222"/>
      <c r="U41" s="222"/>
      <c r="V41" s="222"/>
      <c r="W41" s="222"/>
      <c r="X41" s="222"/>
      <c r="Y41" s="213"/>
      <c r="Z41" s="213"/>
      <c r="AA41" s="213"/>
      <c r="AB41" s="213"/>
      <c r="AC41" s="213"/>
      <c r="AD41" s="213"/>
      <c r="AE41" s="213"/>
      <c r="AF41" s="213"/>
      <c r="AG41" s="213" t="s">
        <v>187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33">
        <v>19</v>
      </c>
      <c r="B42" s="234" t="s">
        <v>759</v>
      </c>
      <c r="C42" s="253" t="s">
        <v>760</v>
      </c>
      <c r="D42" s="235" t="s">
        <v>227</v>
      </c>
      <c r="E42" s="236">
        <v>21.454499999999999</v>
      </c>
      <c r="F42" s="237"/>
      <c r="G42" s="238">
        <f>ROUND(E42*F42,2)</f>
        <v>0</v>
      </c>
      <c r="H42" s="237"/>
      <c r="I42" s="238">
        <f>ROUND(E42*H42,2)</f>
        <v>0</v>
      </c>
      <c r="J42" s="237"/>
      <c r="K42" s="238">
        <f>ROUND(E42*J42,2)</f>
        <v>0</v>
      </c>
      <c r="L42" s="238">
        <v>21</v>
      </c>
      <c r="M42" s="238">
        <f>G42*(1+L42/100)</f>
        <v>0</v>
      </c>
      <c r="N42" s="238">
        <v>3.9199999999999999E-2</v>
      </c>
      <c r="O42" s="238">
        <f>ROUND(E42*N42,2)</f>
        <v>0.84</v>
      </c>
      <c r="P42" s="238">
        <v>0</v>
      </c>
      <c r="Q42" s="238">
        <f>ROUND(E42*P42,2)</f>
        <v>0</v>
      </c>
      <c r="R42" s="238" t="s">
        <v>256</v>
      </c>
      <c r="S42" s="238" t="s">
        <v>183</v>
      </c>
      <c r="T42" s="239" t="s">
        <v>566</v>
      </c>
      <c r="U42" s="222">
        <v>1.6</v>
      </c>
      <c r="V42" s="222">
        <f>ROUND(E42*U42,2)</f>
        <v>34.33</v>
      </c>
      <c r="W42" s="222"/>
      <c r="X42" s="222" t="s">
        <v>184</v>
      </c>
      <c r="Y42" s="213"/>
      <c r="Z42" s="213"/>
      <c r="AA42" s="213"/>
      <c r="AB42" s="213"/>
      <c r="AC42" s="213"/>
      <c r="AD42" s="213"/>
      <c r="AE42" s="213"/>
      <c r="AF42" s="213"/>
      <c r="AG42" s="213" t="s">
        <v>185</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22.5" outlineLevel="1" x14ac:dyDescent="0.2">
      <c r="A43" s="220"/>
      <c r="B43" s="221"/>
      <c r="C43" s="254" t="s">
        <v>761</v>
      </c>
      <c r="D43" s="241"/>
      <c r="E43" s="241"/>
      <c r="F43" s="241"/>
      <c r="G43" s="241"/>
      <c r="H43" s="222"/>
      <c r="I43" s="222"/>
      <c r="J43" s="222"/>
      <c r="K43" s="222"/>
      <c r="L43" s="222"/>
      <c r="M43" s="222"/>
      <c r="N43" s="222"/>
      <c r="O43" s="222"/>
      <c r="P43" s="222"/>
      <c r="Q43" s="222"/>
      <c r="R43" s="222"/>
      <c r="S43" s="222"/>
      <c r="T43" s="222"/>
      <c r="U43" s="222"/>
      <c r="V43" s="222"/>
      <c r="W43" s="222"/>
      <c r="X43" s="222"/>
      <c r="Y43" s="213"/>
      <c r="Z43" s="213"/>
      <c r="AA43" s="213"/>
      <c r="AB43" s="213"/>
      <c r="AC43" s="213"/>
      <c r="AD43" s="213"/>
      <c r="AE43" s="213"/>
      <c r="AF43" s="213"/>
      <c r="AG43" s="213" t="s">
        <v>187</v>
      </c>
      <c r="AH43" s="213"/>
      <c r="AI43" s="213"/>
      <c r="AJ43" s="213"/>
      <c r="AK43" s="213"/>
      <c r="AL43" s="213"/>
      <c r="AM43" s="213"/>
      <c r="AN43" s="213"/>
      <c r="AO43" s="213"/>
      <c r="AP43" s="213"/>
      <c r="AQ43" s="213"/>
      <c r="AR43" s="213"/>
      <c r="AS43" s="213"/>
      <c r="AT43" s="213"/>
      <c r="AU43" s="213"/>
      <c r="AV43" s="213"/>
      <c r="AW43" s="213"/>
      <c r="AX43" s="213"/>
      <c r="AY43" s="213"/>
      <c r="AZ43" s="213"/>
      <c r="BA43" s="240" t="str">
        <f>C43</f>
        <v>svislé nebo šikmé (odkloněné) , půdorysně přímé nebo zalomené, stěn základových desek ve volných nebo zapažených jámách, rýhách, šachtách, včetně případných vzpěr,</v>
      </c>
      <c r="BB43" s="213"/>
      <c r="BC43" s="213"/>
      <c r="BD43" s="213"/>
      <c r="BE43" s="213"/>
      <c r="BF43" s="213"/>
      <c r="BG43" s="213"/>
      <c r="BH43" s="213"/>
    </row>
    <row r="44" spans="1:60" outlineLevel="1" x14ac:dyDescent="0.2">
      <c r="A44" s="233">
        <v>20</v>
      </c>
      <c r="B44" s="234" t="s">
        <v>762</v>
      </c>
      <c r="C44" s="253" t="s">
        <v>763</v>
      </c>
      <c r="D44" s="235" t="s">
        <v>227</v>
      </c>
      <c r="E44" s="236">
        <v>21.454499999999999</v>
      </c>
      <c r="F44" s="237"/>
      <c r="G44" s="238">
        <f>ROUND(E44*F44,2)</f>
        <v>0</v>
      </c>
      <c r="H44" s="237"/>
      <c r="I44" s="238">
        <f>ROUND(E44*H44,2)</f>
        <v>0</v>
      </c>
      <c r="J44" s="237"/>
      <c r="K44" s="238">
        <f>ROUND(E44*J44,2)</f>
        <v>0</v>
      </c>
      <c r="L44" s="238">
        <v>21</v>
      </c>
      <c r="M44" s="238">
        <f>G44*(1+L44/100)</f>
        <v>0</v>
      </c>
      <c r="N44" s="238">
        <v>0</v>
      </c>
      <c r="O44" s="238">
        <f>ROUND(E44*N44,2)</f>
        <v>0</v>
      </c>
      <c r="P44" s="238">
        <v>0</v>
      </c>
      <c r="Q44" s="238">
        <f>ROUND(E44*P44,2)</f>
        <v>0</v>
      </c>
      <c r="R44" s="238" t="s">
        <v>256</v>
      </c>
      <c r="S44" s="238" t="s">
        <v>183</v>
      </c>
      <c r="T44" s="239" t="s">
        <v>566</v>
      </c>
      <c r="U44" s="222">
        <v>0.32</v>
      </c>
      <c r="V44" s="222">
        <f>ROUND(E44*U44,2)</f>
        <v>6.87</v>
      </c>
      <c r="W44" s="222"/>
      <c r="X44" s="222" t="s">
        <v>184</v>
      </c>
      <c r="Y44" s="213"/>
      <c r="Z44" s="213"/>
      <c r="AA44" s="213"/>
      <c r="AB44" s="213"/>
      <c r="AC44" s="213"/>
      <c r="AD44" s="213"/>
      <c r="AE44" s="213"/>
      <c r="AF44" s="213"/>
      <c r="AG44" s="213" t="s">
        <v>185</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22.5" outlineLevel="1" x14ac:dyDescent="0.2">
      <c r="A45" s="220"/>
      <c r="B45" s="221"/>
      <c r="C45" s="254" t="s">
        <v>761</v>
      </c>
      <c r="D45" s="241"/>
      <c r="E45" s="241"/>
      <c r="F45" s="241"/>
      <c r="G45" s="241"/>
      <c r="H45" s="222"/>
      <c r="I45" s="222"/>
      <c r="J45" s="222"/>
      <c r="K45" s="222"/>
      <c r="L45" s="222"/>
      <c r="M45" s="222"/>
      <c r="N45" s="222"/>
      <c r="O45" s="222"/>
      <c r="P45" s="222"/>
      <c r="Q45" s="222"/>
      <c r="R45" s="222"/>
      <c r="S45" s="222"/>
      <c r="T45" s="222"/>
      <c r="U45" s="222"/>
      <c r="V45" s="222"/>
      <c r="W45" s="222"/>
      <c r="X45" s="222"/>
      <c r="Y45" s="213"/>
      <c r="Z45" s="213"/>
      <c r="AA45" s="213"/>
      <c r="AB45" s="213"/>
      <c r="AC45" s="213"/>
      <c r="AD45" s="213"/>
      <c r="AE45" s="213"/>
      <c r="AF45" s="213"/>
      <c r="AG45" s="213" t="s">
        <v>187</v>
      </c>
      <c r="AH45" s="213"/>
      <c r="AI45" s="213"/>
      <c r="AJ45" s="213"/>
      <c r="AK45" s="213"/>
      <c r="AL45" s="213"/>
      <c r="AM45" s="213"/>
      <c r="AN45" s="213"/>
      <c r="AO45" s="213"/>
      <c r="AP45" s="213"/>
      <c r="AQ45" s="213"/>
      <c r="AR45" s="213"/>
      <c r="AS45" s="213"/>
      <c r="AT45" s="213"/>
      <c r="AU45" s="213"/>
      <c r="AV45" s="213"/>
      <c r="AW45" s="213"/>
      <c r="AX45" s="213"/>
      <c r="AY45" s="213"/>
      <c r="AZ45" s="213"/>
      <c r="BA45" s="240" t="str">
        <f>C45</f>
        <v>svislé nebo šikmé (odkloněné) , půdorysně přímé nebo zalomené, stěn základových desek ve volných nebo zapažených jámách, rýhách, šachtách, včetně případných vzpěr,</v>
      </c>
      <c r="BB45" s="213"/>
      <c r="BC45" s="213"/>
      <c r="BD45" s="213"/>
      <c r="BE45" s="213"/>
      <c r="BF45" s="213"/>
      <c r="BG45" s="213"/>
      <c r="BH45" s="213"/>
    </row>
    <row r="46" spans="1:60" outlineLevel="1" x14ac:dyDescent="0.2">
      <c r="A46" s="220"/>
      <c r="B46" s="221"/>
      <c r="C46" s="255" t="s">
        <v>764</v>
      </c>
      <c r="D46" s="242"/>
      <c r="E46" s="242"/>
      <c r="F46" s="242"/>
      <c r="G46" s="242"/>
      <c r="H46" s="222"/>
      <c r="I46" s="222"/>
      <c r="J46" s="222"/>
      <c r="K46" s="222"/>
      <c r="L46" s="222"/>
      <c r="M46" s="222"/>
      <c r="N46" s="222"/>
      <c r="O46" s="222"/>
      <c r="P46" s="222"/>
      <c r="Q46" s="222"/>
      <c r="R46" s="222"/>
      <c r="S46" s="222"/>
      <c r="T46" s="222"/>
      <c r="U46" s="222"/>
      <c r="V46" s="222"/>
      <c r="W46" s="222"/>
      <c r="X46" s="222"/>
      <c r="Y46" s="213"/>
      <c r="Z46" s="213"/>
      <c r="AA46" s="213"/>
      <c r="AB46" s="213"/>
      <c r="AC46" s="213"/>
      <c r="AD46" s="213"/>
      <c r="AE46" s="213"/>
      <c r="AF46" s="213"/>
      <c r="AG46" s="213" t="s">
        <v>196</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33">
        <v>21</v>
      </c>
      <c r="B47" s="234" t="s">
        <v>765</v>
      </c>
      <c r="C47" s="253" t="s">
        <v>766</v>
      </c>
      <c r="D47" s="235" t="s">
        <v>227</v>
      </c>
      <c r="E47" s="236">
        <v>57.59</v>
      </c>
      <c r="F47" s="237"/>
      <c r="G47" s="238">
        <f>ROUND(E47*F47,2)</f>
        <v>0</v>
      </c>
      <c r="H47" s="237"/>
      <c r="I47" s="238">
        <f>ROUND(E47*H47,2)</f>
        <v>0</v>
      </c>
      <c r="J47" s="237"/>
      <c r="K47" s="238">
        <f>ROUND(E47*J47,2)</f>
        <v>0</v>
      </c>
      <c r="L47" s="238">
        <v>21</v>
      </c>
      <c r="M47" s="238">
        <f>G47*(1+L47/100)</f>
        <v>0</v>
      </c>
      <c r="N47" s="238">
        <v>0.1012</v>
      </c>
      <c r="O47" s="238">
        <f>ROUND(E47*N47,2)</f>
        <v>5.83</v>
      </c>
      <c r="P47" s="238">
        <v>0</v>
      </c>
      <c r="Q47" s="238">
        <f>ROUND(E47*P47,2)</f>
        <v>0</v>
      </c>
      <c r="R47" s="238" t="s">
        <v>363</v>
      </c>
      <c r="S47" s="238" t="s">
        <v>183</v>
      </c>
      <c r="T47" s="239" t="s">
        <v>566</v>
      </c>
      <c r="U47" s="222">
        <v>2.4E-2</v>
      </c>
      <c r="V47" s="222">
        <f>ROUND(E47*U47,2)</f>
        <v>1.38</v>
      </c>
      <c r="W47" s="222"/>
      <c r="X47" s="222" t="s">
        <v>184</v>
      </c>
      <c r="Y47" s="213"/>
      <c r="Z47" s="213"/>
      <c r="AA47" s="213"/>
      <c r="AB47" s="213"/>
      <c r="AC47" s="213"/>
      <c r="AD47" s="213"/>
      <c r="AE47" s="213"/>
      <c r="AF47" s="213"/>
      <c r="AG47" s="213" t="s">
        <v>185</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20"/>
      <c r="B48" s="221"/>
      <c r="C48" s="254" t="s">
        <v>767</v>
      </c>
      <c r="D48" s="241"/>
      <c r="E48" s="241"/>
      <c r="F48" s="241"/>
      <c r="G48" s="241"/>
      <c r="H48" s="222"/>
      <c r="I48" s="222"/>
      <c r="J48" s="222"/>
      <c r="K48" s="222"/>
      <c r="L48" s="222"/>
      <c r="M48" s="222"/>
      <c r="N48" s="222"/>
      <c r="O48" s="222"/>
      <c r="P48" s="222"/>
      <c r="Q48" s="222"/>
      <c r="R48" s="222"/>
      <c r="S48" s="222"/>
      <c r="T48" s="222"/>
      <c r="U48" s="222"/>
      <c r="V48" s="222"/>
      <c r="W48" s="222"/>
      <c r="X48" s="222"/>
      <c r="Y48" s="213"/>
      <c r="Z48" s="213"/>
      <c r="AA48" s="213"/>
      <c r="AB48" s="213"/>
      <c r="AC48" s="213"/>
      <c r="AD48" s="213"/>
      <c r="AE48" s="213"/>
      <c r="AF48" s="213"/>
      <c r="AG48" s="213" t="s">
        <v>187</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33">
        <v>22</v>
      </c>
      <c r="B49" s="234" t="s">
        <v>768</v>
      </c>
      <c r="C49" s="253" t="s">
        <v>769</v>
      </c>
      <c r="D49" s="235" t="s">
        <v>227</v>
      </c>
      <c r="E49" s="236">
        <v>43.6</v>
      </c>
      <c r="F49" s="237"/>
      <c r="G49" s="238">
        <f>ROUND(E49*F49,2)</f>
        <v>0</v>
      </c>
      <c r="H49" s="237"/>
      <c r="I49" s="238">
        <f>ROUND(E49*H49,2)</f>
        <v>0</v>
      </c>
      <c r="J49" s="237"/>
      <c r="K49" s="238">
        <f>ROUND(E49*J49,2)</f>
        <v>0</v>
      </c>
      <c r="L49" s="238">
        <v>21</v>
      </c>
      <c r="M49" s="238">
        <f>G49*(1+L49/100)</f>
        <v>0</v>
      </c>
      <c r="N49" s="238">
        <v>0.30360999999999999</v>
      </c>
      <c r="O49" s="238">
        <f>ROUND(E49*N49,2)</f>
        <v>13.24</v>
      </c>
      <c r="P49" s="238">
        <v>0</v>
      </c>
      <c r="Q49" s="238">
        <f>ROUND(E49*P49,2)</f>
        <v>0</v>
      </c>
      <c r="R49" s="238" t="s">
        <v>363</v>
      </c>
      <c r="S49" s="238" t="s">
        <v>183</v>
      </c>
      <c r="T49" s="239" t="s">
        <v>566</v>
      </c>
      <c r="U49" s="222">
        <v>0.02</v>
      </c>
      <c r="V49" s="222">
        <f>ROUND(E49*U49,2)</f>
        <v>0.87</v>
      </c>
      <c r="W49" s="222"/>
      <c r="X49" s="222" t="s">
        <v>184</v>
      </c>
      <c r="Y49" s="213"/>
      <c r="Z49" s="213"/>
      <c r="AA49" s="213"/>
      <c r="AB49" s="213"/>
      <c r="AC49" s="213"/>
      <c r="AD49" s="213"/>
      <c r="AE49" s="213"/>
      <c r="AF49" s="213"/>
      <c r="AG49" s="213" t="s">
        <v>185</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20"/>
      <c r="B50" s="221"/>
      <c r="C50" s="254" t="s">
        <v>767</v>
      </c>
      <c r="D50" s="241"/>
      <c r="E50" s="241"/>
      <c r="F50" s="241"/>
      <c r="G50" s="241"/>
      <c r="H50" s="222"/>
      <c r="I50" s="222"/>
      <c r="J50" s="222"/>
      <c r="K50" s="222"/>
      <c r="L50" s="222"/>
      <c r="M50" s="222"/>
      <c r="N50" s="222"/>
      <c r="O50" s="222"/>
      <c r="P50" s="222"/>
      <c r="Q50" s="222"/>
      <c r="R50" s="222"/>
      <c r="S50" s="222"/>
      <c r="T50" s="222"/>
      <c r="U50" s="222"/>
      <c r="V50" s="222"/>
      <c r="W50" s="222"/>
      <c r="X50" s="222"/>
      <c r="Y50" s="213"/>
      <c r="Z50" s="213"/>
      <c r="AA50" s="213"/>
      <c r="AB50" s="213"/>
      <c r="AC50" s="213"/>
      <c r="AD50" s="213"/>
      <c r="AE50" s="213"/>
      <c r="AF50" s="213"/>
      <c r="AG50" s="213" t="s">
        <v>187</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1" x14ac:dyDescent="0.2">
      <c r="A51" s="233">
        <v>23</v>
      </c>
      <c r="B51" s="234" t="s">
        <v>770</v>
      </c>
      <c r="C51" s="253" t="s">
        <v>771</v>
      </c>
      <c r="D51" s="235" t="s">
        <v>227</v>
      </c>
      <c r="E51" s="236">
        <v>164.01</v>
      </c>
      <c r="F51" s="237"/>
      <c r="G51" s="238">
        <f>ROUND(E51*F51,2)</f>
        <v>0</v>
      </c>
      <c r="H51" s="237"/>
      <c r="I51" s="238">
        <f>ROUND(E51*H51,2)</f>
        <v>0</v>
      </c>
      <c r="J51" s="237"/>
      <c r="K51" s="238">
        <f>ROUND(E51*J51,2)</f>
        <v>0</v>
      </c>
      <c r="L51" s="238">
        <v>21</v>
      </c>
      <c r="M51" s="238">
        <f>G51*(1+L51/100)</f>
        <v>0</v>
      </c>
      <c r="N51" s="238">
        <v>0.40481</v>
      </c>
      <c r="O51" s="238">
        <f>ROUND(E51*N51,2)</f>
        <v>66.39</v>
      </c>
      <c r="P51" s="238">
        <v>0</v>
      </c>
      <c r="Q51" s="238">
        <f>ROUND(E51*P51,2)</f>
        <v>0</v>
      </c>
      <c r="R51" s="238" t="s">
        <v>363</v>
      </c>
      <c r="S51" s="238" t="s">
        <v>183</v>
      </c>
      <c r="T51" s="239" t="s">
        <v>566</v>
      </c>
      <c r="U51" s="222">
        <v>0.02</v>
      </c>
      <c r="V51" s="222">
        <f>ROUND(E51*U51,2)</f>
        <v>3.28</v>
      </c>
      <c r="W51" s="222"/>
      <c r="X51" s="222" t="s">
        <v>184</v>
      </c>
      <c r="Y51" s="213"/>
      <c r="Z51" s="213"/>
      <c r="AA51" s="213"/>
      <c r="AB51" s="213"/>
      <c r="AC51" s="213"/>
      <c r="AD51" s="213"/>
      <c r="AE51" s="213"/>
      <c r="AF51" s="213"/>
      <c r="AG51" s="213" t="s">
        <v>185</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20"/>
      <c r="B52" s="221"/>
      <c r="C52" s="254" t="s">
        <v>767</v>
      </c>
      <c r="D52" s="241"/>
      <c r="E52" s="241"/>
      <c r="F52" s="241"/>
      <c r="G52" s="241"/>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43">
        <v>24</v>
      </c>
      <c r="B53" s="244" t="s">
        <v>772</v>
      </c>
      <c r="C53" s="256" t="s">
        <v>773</v>
      </c>
      <c r="D53" s="245" t="s">
        <v>329</v>
      </c>
      <c r="E53" s="246">
        <v>47.531999999999996</v>
      </c>
      <c r="F53" s="247"/>
      <c r="G53" s="248">
        <f>ROUND(E53*F53,2)</f>
        <v>0</v>
      </c>
      <c r="H53" s="247"/>
      <c r="I53" s="248">
        <f>ROUND(E53*H53,2)</f>
        <v>0</v>
      </c>
      <c r="J53" s="247"/>
      <c r="K53" s="248">
        <f>ROUND(E53*J53,2)</f>
        <v>0</v>
      </c>
      <c r="L53" s="248">
        <v>21</v>
      </c>
      <c r="M53" s="248">
        <f>G53*(1+L53/100)</f>
        <v>0</v>
      </c>
      <c r="N53" s="248">
        <v>4.8000000000000001E-4</v>
      </c>
      <c r="O53" s="248">
        <f>ROUND(E53*N53,2)</f>
        <v>0.02</v>
      </c>
      <c r="P53" s="248">
        <v>0</v>
      </c>
      <c r="Q53" s="248">
        <f>ROUND(E53*P53,2)</f>
        <v>0</v>
      </c>
      <c r="R53" s="248" t="s">
        <v>242</v>
      </c>
      <c r="S53" s="248" t="s">
        <v>183</v>
      </c>
      <c r="T53" s="249" t="s">
        <v>566</v>
      </c>
      <c r="U53" s="222">
        <v>0</v>
      </c>
      <c r="V53" s="222">
        <f>ROUND(E53*U53,2)</f>
        <v>0</v>
      </c>
      <c r="W53" s="222"/>
      <c r="X53" s="222" t="s">
        <v>243</v>
      </c>
      <c r="Y53" s="213"/>
      <c r="Z53" s="213"/>
      <c r="AA53" s="213"/>
      <c r="AB53" s="213"/>
      <c r="AC53" s="213"/>
      <c r="AD53" s="213"/>
      <c r="AE53" s="213"/>
      <c r="AF53" s="213"/>
      <c r="AG53" s="213" t="s">
        <v>407</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43">
        <v>25</v>
      </c>
      <c r="B54" s="244" t="s">
        <v>774</v>
      </c>
      <c r="C54" s="256" t="s">
        <v>775</v>
      </c>
      <c r="D54" s="245" t="s">
        <v>238</v>
      </c>
      <c r="E54" s="246">
        <v>37.401000000000003</v>
      </c>
      <c r="F54" s="247"/>
      <c r="G54" s="248">
        <f>ROUND(E54*F54,2)</f>
        <v>0</v>
      </c>
      <c r="H54" s="247"/>
      <c r="I54" s="248">
        <f>ROUND(E54*H54,2)</f>
        <v>0</v>
      </c>
      <c r="J54" s="247"/>
      <c r="K54" s="248">
        <f>ROUND(E54*J54,2)</f>
        <v>0</v>
      </c>
      <c r="L54" s="248">
        <v>21</v>
      </c>
      <c r="M54" s="248">
        <f>G54*(1+L54/100)</f>
        <v>0</v>
      </c>
      <c r="N54" s="248">
        <v>1</v>
      </c>
      <c r="O54" s="248">
        <f>ROUND(E54*N54,2)</f>
        <v>37.4</v>
      </c>
      <c r="P54" s="248">
        <v>0</v>
      </c>
      <c r="Q54" s="248">
        <f>ROUND(E54*P54,2)</f>
        <v>0</v>
      </c>
      <c r="R54" s="248"/>
      <c r="S54" s="248" t="s">
        <v>248</v>
      </c>
      <c r="T54" s="249" t="s">
        <v>703</v>
      </c>
      <c r="U54" s="222">
        <v>0</v>
      </c>
      <c r="V54" s="222">
        <f>ROUND(E54*U54,2)</f>
        <v>0</v>
      </c>
      <c r="W54" s="222"/>
      <c r="X54" s="222" t="s">
        <v>243</v>
      </c>
      <c r="Y54" s="213"/>
      <c r="Z54" s="213"/>
      <c r="AA54" s="213"/>
      <c r="AB54" s="213"/>
      <c r="AC54" s="213"/>
      <c r="AD54" s="213"/>
      <c r="AE54" s="213"/>
      <c r="AF54" s="213"/>
      <c r="AG54" s="213" t="s">
        <v>407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x14ac:dyDescent="0.2">
      <c r="A55" s="227" t="s">
        <v>177</v>
      </c>
      <c r="B55" s="228" t="s">
        <v>90</v>
      </c>
      <c r="C55" s="252" t="s">
        <v>91</v>
      </c>
      <c r="D55" s="229"/>
      <c r="E55" s="230"/>
      <c r="F55" s="231"/>
      <c r="G55" s="231">
        <f>SUMIF(AG56:AG74,"&lt;&gt;NOR",G56:G74)</f>
        <v>0</v>
      </c>
      <c r="H55" s="231"/>
      <c r="I55" s="231">
        <f>SUM(I56:I74)</f>
        <v>0</v>
      </c>
      <c r="J55" s="231"/>
      <c r="K55" s="231">
        <f>SUM(K56:K74)</f>
        <v>0</v>
      </c>
      <c r="L55" s="231"/>
      <c r="M55" s="231">
        <f>SUM(M56:M74)</f>
        <v>0</v>
      </c>
      <c r="N55" s="231"/>
      <c r="O55" s="231">
        <f>SUM(O56:O74)</f>
        <v>202.56</v>
      </c>
      <c r="P55" s="231"/>
      <c r="Q55" s="231">
        <f>SUM(Q56:Q74)</f>
        <v>0</v>
      </c>
      <c r="R55" s="231"/>
      <c r="S55" s="231"/>
      <c r="T55" s="232"/>
      <c r="U55" s="226"/>
      <c r="V55" s="226">
        <f>SUM(V56:V74)</f>
        <v>104.95</v>
      </c>
      <c r="W55" s="226"/>
      <c r="X55" s="226"/>
      <c r="AG55" t="s">
        <v>178</v>
      </c>
    </row>
    <row r="56" spans="1:60" outlineLevel="1" x14ac:dyDescent="0.2">
      <c r="A56" s="233">
        <v>26</v>
      </c>
      <c r="B56" s="234" t="s">
        <v>776</v>
      </c>
      <c r="C56" s="253" t="s">
        <v>294</v>
      </c>
      <c r="D56" s="235" t="s">
        <v>238</v>
      </c>
      <c r="E56" s="236">
        <v>1.2749999999999999E-2</v>
      </c>
      <c r="F56" s="237"/>
      <c r="G56" s="238">
        <f>ROUND(E56*F56,2)</f>
        <v>0</v>
      </c>
      <c r="H56" s="237"/>
      <c r="I56" s="238">
        <f>ROUND(E56*H56,2)</f>
        <v>0</v>
      </c>
      <c r="J56" s="237"/>
      <c r="K56" s="238">
        <f>ROUND(E56*J56,2)</f>
        <v>0</v>
      </c>
      <c r="L56" s="238">
        <v>21</v>
      </c>
      <c r="M56" s="238">
        <f>G56*(1+L56/100)</f>
        <v>0</v>
      </c>
      <c r="N56" s="238">
        <v>1.05758</v>
      </c>
      <c r="O56" s="238">
        <f>ROUND(E56*N56,2)</f>
        <v>0.01</v>
      </c>
      <c r="P56" s="238">
        <v>0</v>
      </c>
      <c r="Q56" s="238">
        <f>ROUND(E56*P56,2)</f>
        <v>0</v>
      </c>
      <c r="R56" s="238" t="s">
        <v>256</v>
      </c>
      <c r="S56" s="238" t="s">
        <v>183</v>
      </c>
      <c r="T56" s="239" t="s">
        <v>566</v>
      </c>
      <c r="U56" s="222">
        <v>15.231</v>
      </c>
      <c r="V56" s="222">
        <f>ROUND(E56*U56,2)</f>
        <v>0.19</v>
      </c>
      <c r="W56" s="222"/>
      <c r="X56" s="222" t="s">
        <v>184</v>
      </c>
      <c r="Y56" s="213"/>
      <c r="Z56" s="213"/>
      <c r="AA56" s="213"/>
      <c r="AB56" s="213"/>
      <c r="AC56" s="213"/>
      <c r="AD56" s="213"/>
      <c r="AE56" s="213"/>
      <c r="AF56" s="213"/>
      <c r="AG56" s="213" t="s">
        <v>185</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1" x14ac:dyDescent="0.2">
      <c r="A57" s="220"/>
      <c r="B57" s="221"/>
      <c r="C57" s="254" t="s">
        <v>280</v>
      </c>
      <c r="D57" s="241"/>
      <c r="E57" s="241"/>
      <c r="F57" s="241"/>
      <c r="G57" s="241"/>
      <c r="H57" s="222"/>
      <c r="I57" s="222"/>
      <c r="J57" s="222"/>
      <c r="K57" s="222"/>
      <c r="L57" s="222"/>
      <c r="M57" s="222"/>
      <c r="N57" s="222"/>
      <c r="O57" s="222"/>
      <c r="P57" s="222"/>
      <c r="Q57" s="222"/>
      <c r="R57" s="222"/>
      <c r="S57" s="222"/>
      <c r="T57" s="222"/>
      <c r="U57" s="222"/>
      <c r="V57" s="222"/>
      <c r="W57" s="222"/>
      <c r="X57" s="222"/>
      <c r="Y57" s="213"/>
      <c r="Z57" s="213"/>
      <c r="AA57" s="213"/>
      <c r="AB57" s="213"/>
      <c r="AC57" s="213"/>
      <c r="AD57" s="213"/>
      <c r="AE57" s="213"/>
      <c r="AF57" s="213"/>
      <c r="AG57" s="213" t="s">
        <v>187</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22.5" outlineLevel="1" x14ac:dyDescent="0.2">
      <c r="A58" s="233">
        <v>27</v>
      </c>
      <c r="B58" s="234" t="s">
        <v>777</v>
      </c>
      <c r="C58" s="253" t="s">
        <v>778</v>
      </c>
      <c r="D58" s="235" t="s">
        <v>181</v>
      </c>
      <c r="E58" s="236">
        <v>0.22613</v>
      </c>
      <c r="F58" s="237"/>
      <c r="G58" s="238">
        <f>ROUND(E58*F58,2)</f>
        <v>0</v>
      </c>
      <c r="H58" s="237"/>
      <c r="I58" s="238">
        <f>ROUND(E58*H58,2)</f>
        <v>0</v>
      </c>
      <c r="J58" s="237"/>
      <c r="K58" s="238">
        <f>ROUND(E58*J58,2)</f>
        <v>0</v>
      </c>
      <c r="L58" s="238">
        <v>21</v>
      </c>
      <c r="M58" s="238">
        <f>G58*(1+L58/100)</f>
        <v>0</v>
      </c>
      <c r="N58" s="238">
        <v>2.59138</v>
      </c>
      <c r="O58" s="238">
        <f>ROUND(E58*N58,2)</f>
        <v>0.59</v>
      </c>
      <c r="P58" s="238">
        <v>0</v>
      </c>
      <c r="Q58" s="238">
        <f>ROUND(E58*P58,2)</f>
        <v>0</v>
      </c>
      <c r="R58" s="238" t="s">
        <v>570</v>
      </c>
      <c r="S58" s="238" t="s">
        <v>183</v>
      </c>
      <c r="T58" s="239" t="s">
        <v>566</v>
      </c>
      <c r="U58" s="222">
        <v>2.0470000000000002</v>
      </c>
      <c r="V58" s="222">
        <f>ROUND(E58*U58,2)</f>
        <v>0.46</v>
      </c>
      <c r="W58" s="222"/>
      <c r="X58" s="222" t="s">
        <v>184</v>
      </c>
      <c r="Y58" s="213"/>
      <c r="Z58" s="213"/>
      <c r="AA58" s="213"/>
      <c r="AB58" s="213"/>
      <c r="AC58" s="213"/>
      <c r="AD58" s="213"/>
      <c r="AE58" s="213"/>
      <c r="AF58" s="213"/>
      <c r="AG58" s="213" t="s">
        <v>185</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22.5" outlineLevel="1" x14ac:dyDescent="0.2">
      <c r="A59" s="220"/>
      <c r="B59" s="221"/>
      <c r="C59" s="254" t="s">
        <v>779</v>
      </c>
      <c r="D59" s="241"/>
      <c r="E59" s="241"/>
      <c r="F59" s="241"/>
      <c r="G59" s="241"/>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187</v>
      </c>
      <c r="AH59" s="213"/>
      <c r="AI59" s="213"/>
      <c r="AJ59" s="213"/>
      <c r="AK59" s="213"/>
      <c r="AL59" s="213"/>
      <c r="AM59" s="213"/>
      <c r="AN59" s="213"/>
      <c r="AO59" s="213"/>
      <c r="AP59" s="213"/>
      <c r="AQ59" s="213"/>
      <c r="AR59" s="213"/>
      <c r="AS59" s="213"/>
      <c r="AT59" s="213"/>
      <c r="AU59" s="213"/>
      <c r="AV59" s="213"/>
      <c r="AW59" s="213"/>
      <c r="AX59" s="213"/>
      <c r="AY59" s="213"/>
      <c r="AZ59" s="213"/>
      <c r="BA59" s="240" t="str">
        <f>C59</f>
        <v>čistíren odpadních vod (mimo budovy), nádrží, vodojemů, žlabů nebo kanálů, včetně pomocného pracovního lešení o výšce podlahy do 1900 mm a pro zatížení do 1,5 kPa,</v>
      </c>
      <c r="BB59" s="213"/>
      <c r="BC59" s="213"/>
      <c r="BD59" s="213"/>
      <c r="BE59" s="213"/>
      <c r="BF59" s="213"/>
      <c r="BG59" s="213"/>
      <c r="BH59" s="213"/>
    </row>
    <row r="60" spans="1:60" ht="22.5" outlineLevel="1" x14ac:dyDescent="0.2">
      <c r="A60" s="233">
        <v>28</v>
      </c>
      <c r="B60" s="234" t="s">
        <v>780</v>
      </c>
      <c r="C60" s="253" t="s">
        <v>781</v>
      </c>
      <c r="D60" s="235" t="s">
        <v>227</v>
      </c>
      <c r="E60" s="236">
        <v>1.0249999999999999</v>
      </c>
      <c r="F60" s="237"/>
      <c r="G60" s="238">
        <f>ROUND(E60*F60,2)</f>
        <v>0</v>
      </c>
      <c r="H60" s="237"/>
      <c r="I60" s="238">
        <f>ROUND(E60*H60,2)</f>
        <v>0</v>
      </c>
      <c r="J60" s="237"/>
      <c r="K60" s="238">
        <f>ROUND(E60*J60,2)</f>
        <v>0</v>
      </c>
      <c r="L60" s="238">
        <v>21</v>
      </c>
      <c r="M60" s="238">
        <f>G60*(1+L60/100)</f>
        <v>0</v>
      </c>
      <c r="N60" s="238">
        <v>6.0310000000000002E-2</v>
      </c>
      <c r="O60" s="238">
        <f>ROUND(E60*N60,2)</f>
        <v>0.06</v>
      </c>
      <c r="P60" s="238">
        <v>0</v>
      </c>
      <c r="Q60" s="238">
        <f>ROUND(E60*P60,2)</f>
        <v>0</v>
      </c>
      <c r="R60" s="238" t="s">
        <v>570</v>
      </c>
      <c r="S60" s="238" t="s">
        <v>183</v>
      </c>
      <c r="T60" s="239" t="s">
        <v>566</v>
      </c>
      <c r="U60" s="222">
        <v>1.0449999999999999</v>
      </c>
      <c r="V60" s="222">
        <f>ROUND(E60*U60,2)</f>
        <v>1.07</v>
      </c>
      <c r="W60" s="222"/>
      <c r="X60" s="222" t="s">
        <v>184</v>
      </c>
      <c r="Y60" s="213"/>
      <c r="Z60" s="213"/>
      <c r="AA60" s="213"/>
      <c r="AB60" s="213"/>
      <c r="AC60" s="213"/>
      <c r="AD60" s="213"/>
      <c r="AE60" s="213"/>
      <c r="AF60" s="213"/>
      <c r="AG60" s="213" t="s">
        <v>185</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ht="22.5" outlineLevel="1" x14ac:dyDescent="0.2">
      <c r="A61" s="220"/>
      <c r="B61" s="221"/>
      <c r="C61" s="254" t="s">
        <v>782</v>
      </c>
      <c r="D61" s="241"/>
      <c r="E61" s="241"/>
      <c r="F61" s="241"/>
      <c r="G61" s="241"/>
      <c r="H61" s="222"/>
      <c r="I61" s="222"/>
      <c r="J61" s="222"/>
      <c r="K61" s="222"/>
      <c r="L61" s="222"/>
      <c r="M61" s="222"/>
      <c r="N61" s="222"/>
      <c r="O61" s="222"/>
      <c r="P61" s="222"/>
      <c r="Q61" s="222"/>
      <c r="R61" s="222"/>
      <c r="S61" s="222"/>
      <c r="T61" s="222"/>
      <c r="U61" s="222"/>
      <c r="V61" s="222"/>
      <c r="W61" s="222"/>
      <c r="X61" s="222"/>
      <c r="Y61" s="213"/>
      <c r="Z61" s="213"/>
      <c r="AA61" s="213"/>
      <c r="AB61" s="213"/>
      <c r="AC61" s="213"/>
      <c r="AD61" s="213"/>
      <c r="AE61" s="213"/>
      <c r="AF61" s="213"/>
      <c r="AG61" s="213" t="s">
        <v>187</v>
      </c>
      <c r="AH61" s="213"/>
      <c r="AI61" s="213"/>
      <c r="AJ61" s="213"/>
      <c r="AK61" s="213"/>
      <c r="AL61" s="213"/>
      <c r="AM61" s="213"/>
      <c r="AN61" s="213"/>
      <c r="AO61" s="213"/>
      <c r="AP61" s="213"/>
      <c r="AQ61" s="213"/>
      <c r="AR61" s="213"/>
      <c r="AS61" s="213"/>
      <c r="AT61" s="213"/>
      <c r="AU61" s="213"/>
      <c r="AV61" s="213"/>
      <c r="AW61" s="213"/>
      <c r="AX61" s="213"/>
      <c r="AY61" s="213"/>
      <c r="AZ61" s="213"/>
      <c r="BA61" s="240" t="str">
        <f>C61</f>
        <v>čistíren odpadních vod (mimo budovy), nádrží, vodojemů, žlabů nebo kanálů: - konstrukcí omítaných z betonu prostého nebo železového obyčejného i vodostavebního - konstrukcí neomítaných z betonu prostého nebo železového obyčejného</v>
      </c>
      <c r="BB61" s="213"/>
      <c r="BC61" s="213"/>
      <c r="BD61" s="213"/>
      <c r="BE61" s="213"/>
      <c r="BF61" s="213"/>
      <c r="BG61" s="213"/>
      <c r="BH61" s="213"/>
    </row>
    <row r="62" spans="1:60" ht="22.5" outlineLevel="1" x14ac:dyDescent="0.2">
      <c r="A62" s="233">
        <v>29</v>
      </c>
      <c r="B62" s="234" t="s">
        <v>783</v>
      </c>
      <c r="C62" s="253" t="s">
        <v>784</v>
      </c>
      <c r="D62" s="235" t="s">
        <v>227</v>
      </c>
      <c r="E62" s="236">
        <v>1.0249999999999999</v>
      </c>
      <c r="F62" s="237"/>
      <c r="G62" s="238">
        <f>ROUND(E62*F62,2)</f>
        <v>0</v>
      </c>
      <c r="H62" s="237"/>
      <c r="I62" s="238">
        <f>ROUND(E62*H62,2)</f>
        <v>0</v>
      </c>
      <c r="J62" s="237"/>
      <c r="K62" s="238">
        <f>ROUND(E62*J62,2)</f>
        <v>0</v>
      </c>
      <c r="L62" s="238">
        <v>21</v>
      </c>
      <c r="M62" s="238">
        <f>G62*(1+L62/100)</f>
        <v>0</v>
      </c>
      <c r="N62" s="238">
        <v>0</v>
      </c>
      <c r="O62" s="238">
        <f>ROUND(E62*N62,2)</f>
        <v>0</v>
      </c>
      <c r="P62" s="238">
        <v>0</v>
      </c>
      <c r="Q62" s="238">
        <f>ROUND(E62*P62,2)</f>
        <v>0</v>
      </c>
      <c r="R62" s="238" t="s">
        <v>570</v>
      </c>
      <c r="S62" s="238" t="s">
        <v>183</v>
      </c>
      <c r="T62" s="239" t="s">
        <v>566</v>
      </c>
      <c r="U62" s="222">
        <v>0.39500000000000002</v>
      </c>
      <c r="V62" s="222">
        <f>ROUND(E62*U62,2)</f>
        <v>0.4</v>
      </c>
      <c r="W62" s="222"/>
      <c r="X62" s="222" t="s">
        <v>184</v>
      </c>
      <c r="Y62" s="213"/>
      <c r="Z62" s="213"/>
      <c r="AA62" s="213"/>
      <c r="AB62" s="213"/>
      <c r="AC62" s="213"/>
      <c r="AD62" s="213"/>
      <c r="AE62" s="213"/>
      <c r="AF62" s="213"/>
      <c r="AG62" s="213" t="s">
        <v>185</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22.5" outlineLevel="1" x14ac:dyDescent="0.2">
      <c r="A63" s="220"/>
      <c r="B63" s="221"/>
      <c r="C63" s="254" t="s">
        <v>782</v>
      </c>
      <c r="D63" s="241"/>
      <c r="E63" s="241"/>
      <c r="F63" s="241"/>
      <c r="G63" s="241"/>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187</v>
      </c>
      <c r="AH63" s="213"/>
      <c r="AI63" s="213"/>
      <c r="AJ63" s="213"/>
      <c r="AK63" s="213"/>
      <c r="AL63" s="213"/>
      <c r="AM63" s="213"/>
      <c r="AN63" s="213"/>
      <c r="AO63" s="213"/>
      <c r="AP63" s="213"/>
      <c r="AQ63" s="213"/>
      <c r="AR63" s="213"/>
      <c r="AS63" s="213"/>
      <c r="AT63" s="213"/>
      <c r="AU63" s="213"/>
      <c r="AV63" s="213"/>
      <c r="AW63" s="213"/>
      <c r="AX63" s="213"/>
      <c r="AY63" s="213"/>
      <c r="AZ63" s="213"/>
      <c r="BA63" s="240" t="str">
        <f>C63</f>
        <v>čistíren odpadních vod (mimo budovy), nádrží, vodojemů, žlabů nebo kanálů: - konstrukcí omítaných z betonu prostého nebo železového obyčejného i vodostavebního - konstrukcí neomítaných z betonu prostého nebo železového obyčejného</v>
      </c>
      <c r="BB63" s="213"/>
      <c r="BC63" s="213"/>
      <c r="BD63" s="213"/>
      <c r="BE63" s="213"/>
      <c r="BF63" s="213"/>
      <c r="BG63" s="213"/>
      <c r="BH63" s="213"/>
    </row>
    <row r="64" spans="1:60" outlineLevel="1" x14ac:dyDescent="0.2">
      <c r="A64" s="233">
        <v>30</v>
      </c>
      <c r="B64" s="234" t="s">
        <v>785</v>
      </c>
      <c r="C64" s="253" t="s">
        <v>786</v>
      </c>
      <c r="D64" s="235" t="s">
        <v>266</v>
      </c>
      <c r="E64" s="236">
        <v>31</v>
      </c>
      <c r="F64" s="237"/>
      <c r="G64" s="238">
        <f>ROUND(E64*F64,2)</f>
        <v>0</v>
      </c>
      <c r="H64" s="237"/>
      <c r="I64" s="238">
        <f>ROUND(E64*H64,2)</f>
        <v>0</v>
      </c>
      <c r="J64" s="237"/>
      <c r="K64" s="238">
        <f>ROUND(E64*J64,2)</f>
        <v>0</v>
      </c>
      <c r="L64" s="238">
        <v>21</v>
      </c>
      <c r="M64" s="238">
        <f>G64*(1+L64/100)</f>
        <v>0</v>
      </c>
      <c r="N64" s="238">
        <v>0.37478</v>
      </c>
      <c r="O64" s="238">
        <f>ROUND(E64*N64,2)</f>
        <v>11.62</v>
      </c>
      <c r="P64" s="238">
        <v>0</v>
      </c>
      <c r="Q64" s="238">
        <f>ROUND(E64*P64,2)</f>
        <v>0</v>
      </c>
      <c r="R64" s="238"/>
      <c r="S64" s="238" t="s">
        <v>183</v>
      </c>
      <c r="T64" s="239" t="s">
        <v>566</v>
      </c>
      <c r="U64" s="222">
        <v>2.9049999999999998</v>
      </c>
      <c r="V64" s="222">
        <f>ROUND(E64*U64,2)</f>
        <v>90.06</v>
      </c>
      <c r="W64" s="222"/>
      <c r="X64" s="222" t="s">
        <v>184</v>
      </c>
      <c r="Y64" s="213"/>
      <c r="Z64" s="213"/>
      <c r="AA64" s="213"/>
      <c r="AB64" s="213"/>
      <c r="AC64" s="213"/>
      <c r="AD64" s="213"/>
      <c r="AE64" s="213"/>
      <c r="AF64" s="213"/>
      <c r="AG64" s="213" t="s">
        <v>185</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20"/>
      <c r="B65" s="221"/>
      <c r="C65" s="257" t="s">
        <v>787</v>
      </c>
      <c r="D65" s="250"/>
      <c r="E65" s="250"/>
      <c r="F65" s="250"/>
      <c r="G65" s="250"/>
      <c r="H65" s="222"/>
      <c r="I65" s="222"/>
      <c r="J65" s="222"/>
      <c r="K65" s="222"/>
      <c r="L65" s="222"/>
      <c r="M65" s="222"/>
      <c r="N65" s="222"/>
      <c r="O65" s="222"/>
      <c r="P65" s="222"/>
      <c r="Q65" s="222"/>
      <c r="R65" s="222"/>
      <c r="S65" s="222"/>
      <c r="T65" s="222"/>
      <c r="U65" s="222"/>
      <c r="V65" s="222"/>
      <c r="W65" s="222"/>
      <c r="X65" s="222"/>
      <c r="Y65" s="213"/>
      <c r="Z65" s="213"/>
      <c r="AA65" s="213"/>
      <c r="AB65" s="213"/>
      <c r="AC65" s="213"/>
      <c r="AD65" s="213"/>
      <c r="AE65" s="213"/>
      <c r="AF65" s="213"/>
      <c r="AG65" s="213" t="s">
        <v>196</v>
      </c>
      <c r="AH65" s="213"/>
      <c r="AI65" s="213"/>
      <c r="AJ65" s="213"/>
      <c r="AK65" s="213"/>
      <c r="AL65" s="213"/>
      <c r="AM65" s="213"/>
      <c r="AN65" s="213"/>
      <c r="AO65" s="213"/>
      <c r="AP65" s="213"/>
      <c r="AQ65" s="213"/>
      <c r="AR65" s="213"/>
      <c r="AS65" s="213"/>
      <c r="AT65" s="213"/>
      <c r="AU65" s="213"/>
      <c r="AV65" s="213"/>
      <c r="AW65" s="213"/>
      <c r="AX65" s="213"/>
      <c r="AY65" s="213"/>
      <c r="AZ65" s="213"/>
      <c r="BA65" s="240" t="str">
        <f>C65</f>
        <v>Včetně zřízení maltového lože a předepsaného dobetonování v množství do skladebního rozměru dílce včetně potřebného bednění.</v>
      </c>
      <c r="BB65" s="213"/>
      <c r="BC65" s="213"/>
      <c r="BD65" s="213"/>
      <c r="BE65" s="213"/>
      <c r="BF65" s="213"/>
      <c r="BG65" s="213"/>
      <c r="BH65" s="213"/>
    </row>
    <row r="66" spans="1:60" outlineLevel="1" x14ac:dyDescent="0.2">
      <c r="A66" s="243">
        <v>31</v>
      </c>
      <c r="B66" s="244" t="s">
        <v>788</v>
      </c>
      <c r="C66" s="256" t="s">
        <v>789</v>
      </c>
      <c r="D66" s="245" t="s">
        <v>238</v>
      </c>
      <c r="E66" s="246">
        <v>0.14299999999999999</v>
      </c>
      <c r="F66" s="247"/>
      <c r="G66" s="248">
        <f>ROUND(E66*F66,2)</f>
        <v>0</v>
      </c>
      <c r="H66" s="247"/>
      <c r="I66" s="248">
        <f>ROUND(E66*H66,2)</f>
        <v>0</v>
      </c>
      <c r="J66" s="247"/>
      <c r="K66" s="248">
        <f>ROUND(E66*J66,2)</f>
        <v>0</v>
      </c>
      <c r="L66" s="248">
        <v>21</v>
      </c>
      <c r="M66" s="248">
        <f>G66*(1+L66/100)</f>
        <v>0</v>
      </c>
      <c r="N66" s="248">
        <v>1.002</v>
      </c>
      <c r="O66" s="248">
        <f>ROUND(E66*N66,2)</f>
        <v>0.14000000000000001</v>
      </c>
      <c r="P66" s="248">
        <v>0</v>
      </c>
      <c r="Q66" s="248">
        <f>ROUND(E66*P66,2)</f>
        <v>0</v>
      </c>
      <c r="R66" s="248" t="s">
        <v>790</v>
      </c>
      <c r="S66" s="248" t="s">
        <v>183</v>
      </c>
      <c r="T66" s="249" t="s">
        <v>566</v>
      </c>
      <c r="U66" s="222">
        <v>19.399000000000001</v>
      </c>
      <c r="V66" s="222">
        <f>ROUND(E66*U66,2)</f>
        <v>2.77</v>
      </c>
      <c r="W66" s="222"/>
      <c r="X66" s="222" t="s">
        <v>184</v>
      </c>
      <c r="Y66" s="213"/>
      <c r="Z66" s="213"/>
      <c r="AA66" s="213"/>
      <c r="AB66" s="213"/>
      <c r="AC66" s="213"/>
      <c r="AD66" s="213"/>
      <c r="AE66" s="213"/>
      <c r="AF66" s="213"/>
      <c r="AG66" s="213" t="s">
        <v>185</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43">
        <v>32</v>
      </c>
      <c r="B67" s="244" t="s">
        <v>791</v>
      </c>
      <c r="C67" s="256" t="s">
        <v>792</v>
      </c>
      <c r="D67" s="245" t="s">
        <v>238</v>
      </c>
      <c r="E67" s="246">
        <v>7.1399999999999996E-3</v>
      </c>
      <c r="F67" s="247"/>
      <c r="G67" s="248">
        <f>ROUND(E67*F67,2)</f>
        <v>0</v>
      </c>
      <c r="H67" s="247"/>
      <c r="I67" s="248">
        <f>ROUND(E67*H67,2)</f>
        <v>0</v>
      </c>
      <c r="J67" s="247"/>
      <c r="K67" s="248">
        <f>ROUND(E67*J67,2)</f>
        <v>0</v>
      </c>
      <c r="L67" s="248">
        <v>21</v>
      </c>
      <c r="M67" s="248">
        <f>G67*(1+L67/100)</f>
        <v>0</v>
      </c>
      <c r="N67" s="248">
        <v>1.002</v>
      </c>
      <c r="O67" s="248">
        <f>ROUND(E67*N67,2)</f>
        <v>0.01</v>
      </c>
      <c r="P67" s="248">
        <v>0</v>
      </c>
      <c r="Q67" s="248">
        <f>ROUND(E67*P67,2)</f>
        <v>0</v>
      </c>
      <c r="R67" s="248"/>
      <c r="S67" s="248" t="s">
        <v>248</v>
      </c>
      <c r="T67" s="249" t="s">
        <v>703</v>
      </c>
      <c r="U67" s="222">
        <v>19.399000000000001</v>
      </c>
      <c r="V67" s="222">
        <f>ROUND(E67*U67,2)</f>
        <v>0.14000000000000001</v>
      </c>
      <c r="W67" s="222"/>
      <c r="X67" s="222" t="s">
        <v>184</v>
      </c>
      <c r="Y67" s="213"/>
      <c r="Z67" s="213"/>
      <c r="AA67" s="213"/>
      <c r="AB67" s="213"/>
      <c r="AC67" s="213"/>
      <c r="AD67" s="213"/>
      <c r="AE67" s="213"/>
      <c r="AF67" s="213"/>
      <c r="AG67" s="213" t="s">
        <v>185</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33">
        <v>33</v>
      </c>
      <c r="B68" s="234" t="s">
        <v>793</v>
      </c>
      <c r="C68" s="253" t="s">
        <v>794</v>
      </c>
      <c r="D68" s="235" t="s">
        <v>181</v>
      </c>
      <c r="E68" s="236">
        <v>2.5099900000000002</v>
      </c>
      <c r="F68" s="237"/>
      <c r="G68" s="238">
        <f>ROUND(E68*F68,2)</f>
        <v>0</v>
      </c>
      <c r="H68" s="237"/>
      <c r="I68" s="238">
        <f>ROUND(E68*H68,2)</f>
        <v>0</v>
      </c>
      <c r="J68" s="237"/>
      <c r="K68" s="238">
        <f>ROUND(E68*J68,2)</f>
        <v>0</v>
      </c>
      <c r="L68" s="238">
        <v>21</v>
      </c>
      <c r="M68" s="238">
        <f>G68*(1+L68/100)</f>
        <v>0</v>
      </c>
      <c r="N68" s="238">
        <v>2.5698099999999999</v>
      </c>
      <c r="O68" s="238">
        <f>ROUND(E68*N68,2)</f>
        <v>6.45</v>
      </c>
      <c r="P68" s="238">
        <v>0</v>
      </c>
      <c r="Q68" s="238">
        <f>ROUND(E68*P68,2)</f>
        <v>0</v>
      </c>
      <c r="R68" s="238" t="s">
        <v>790</v>
      </c>
      <c r="S68" s="238" t="s">
        <v>183</v>
      </c>
      <c r="T68" s="239" t="s">
        <v>566</v>
      </c>
      <c r="U68" s="222">
        <v>3.9289999999999998</v>
      </c>
      <c r="V68" s="222">
        <f>ROUND(E68*U68,2)</f>
        <v>9.86</v>
      </c>
      <c r="W68" s="222"/>
      <c r="X68" s="222" t="s">
        <v>184</v>
      </c>
      <c r="Y68" s="213"/>
      <c r="Z68" s="213"/>
      <c r="AA68" s="213"/>
      <c r="AB68" s="213"/>
      <c r="AC68" s="213"/>
      <c r="AD68" s="213"/>
      <c r="AE68" s="213"/>
      <c r="AF68" s="213"/>
      <c r="AG68" s="213" t="s">
        <v>185</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20"/>
      <c r="B69" s="221"/>
      <c r="C69" s="254" t="s">
        <v>795</v>
      </c>
      <c r="D69" s="241"/>
      <c r="E69" s="241"/>
      <c r="F69" s="241"/>
      <c r="G69" s="241"/>
      <c r="H69" s="222"/>
      <c r="I69" s="222"/>
      <c r="J69" s="222"/>
      <c r="K69" s="222"/>
      <c r="L69" s="222"/>
      <c r="M69" s="222"/>
      <c r="N69" s="222"/>
      <c r="O69" s="222"/>
      <c r="P69" s="222"/>
      <c r="Q69" s="222"/>
      <c r="R69" s="222"/>
      <c r="S69" s="222"/>
      <c r="T69" s="222"/>
      <c r="U69" s="222"/>
      <c r="V69" s="222"/>
      <c r="W69" s="222"/>
      <c r="X69" s="222"/>
      <c r="Y69" s="213"/>
      <c r="Z69" s="213"/>
      <c r="AA69" s="213"/>
      <c r="AB69" s="213"/>
      <c r="AC69" s="213"/>
      <c r="AD69" s="213"/>
      <c r="AE69" s="213"/>
      <c r="AF69" s="213"/>
      <c r="AG69" s="213" t="s">
        <v>187</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20"/>
      <c r="B70" s="221"/>
      <c r="C70" s="255" t="s">
        <v>796</v>
      </c>
      <c r="D70" s="242"/>
      <c r="E70" s="242"/>
      <c r="F70" s="242"/>
      <c r="G70" s="242"/>
      <c r="H70" s="222"/>
      <c r="I70" s="222"/>
      <c r="J70" s="222"/>
      <c r="K70" s="222"/>
      <c r="L70" s="222"/>
      <c r="M70" s="222"/>
      <c r="N70" s="222"/>
      <c r="O70" s="222"/>
      <c r="P70" s="222"/>
      <c r="Q70" s="222"/>
      <c r="R70" s="222"/>
      <c r="S70" s="222"/>
      <c r="T70" s="222"/>
      <c r="U70" s="222"/>
      <c r="V70" s="222"/>
      <c r="W70" s="222"/>
      <c r="X70" s="222"/>
      <c r="Y70" s="213"/>
      <c r="Z70" s="213"/>
      <c r="AA70" s="213"/>
      <c r="AB70" s="213"/>
      <c r="AC70" s="213"/>
      <c r="AD70" s="213"/>
      <c r="AE70" s="213"/>
      <c r="AF70" s="213"/>
      <c r="AG70" s="213" t="s">
        <v>196</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22.5" outlineLevel="1" x14ac:dyDescent="0.2">
      <c r="A71" s="233">
        <v>34</v>
      </c>
      <c r="B71" s="234" t="s">
        <v>797</v>
      </c>
      <c r="C71" s="253" t="s">
        <v>798</v>
      </c>
      <c r="D71" s="235" t="s">
        <v>318</v>
      </c>
      <c r="E71" s="236">
        <v>30</v>
      </c>
      <c r="F71" s="237"/>
      <c r="G71" s="238">
        <f>ROUND(E71*F71,2)</f>
        <v>0</v>
      </c>
      <c r="H71" s="237"/>
      <c r="I71" s="238">
        <f>ROUND(E71*H71,2)</f>
        <v>0</v>
      </c>
      <c r="J71" s="237"/>
      <c r="K71" s="238">
        <f>ROUND(E71*J71,2)</f>
        <v>0</v>
      </c>
      <c r="L71" s="238">
        <v>21</v>
      </c>
      <c r="M71" s="238">
        <f>G71*(1+L71/100)</f>
        <v>0</v>
      </c>
      <c r="N71" s="238">
        <v>5.9249999999999998</v>
      </c>
      <c r="O71" s="238">
        <f>ROUND(E71*N71,2)</f>
        <v>177.75</v>
      </c>
      <c r="P71" s="238">
        <v>0</v>
      </c>
      <c r="Q71" s="238">
        <f>ROUND(E71*P71,2)</f>
        <v>0</v>
      </c>
      <c r="R71" s="238"/>
      <c r="S71" s="238" t="s">
        <v>248</v>
      </c>
      <c r="T71" s="239" t="s">
        <v>249</v>
      </c>
      <c r="U71" s="222">
        <v>0</v>
      </c>
      <c r="V71" s="222">
        <f>ROUND(E71*U71,2)</f>
        <v>0</v>
      </c>
      <c r="W71" s="222"/>
      <c r="X71" s="222" t="s">
        <v>243</v>
      </c>
      <c r="Y71" s="213"/>
      <c r="Z71" s="213"/>
      <c r="AA71" s="213"/>
      <c r="AB71" s="213"/>
      <c r="AC71" s="213"/>
      <c r="AD71" s="213"/>
      <c r="AE71" s="213"/>
      <c r="AF71" s="213"/>
      <c r="AG71" s="213" t="s">
        <v>407</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1" x14ac:dyDescent="0.2">
      <c r="A72" s="220"/>
      <c r="B72" s="221"/>
      <c r="C72" s="257" t="s">
        <v>799</v>
      </c>
      <c r="D72" s="250"/>
      <c r="E72" s="250"/>
      <c r="F72" s="250"/>
      <c r="G72" s="250"/>
      <c r="H72" s="222"/>
      <c r="I72" s="222"/>
      <c r="J72" s="222"/>
      <c r="K72" s="222"/>
      <c r="L72" s="222"/>
      <c r="M72" s="222"/>
      <c r="N72" s="222"/>
      <c r="O72" s="222"/>
      <c r="P72" s="222"/>
      <c r="Q72" s="222"/>
      <c r="R72" s="222"/>
      <c r="S72" s="222"/>
      <c r="T72" s="222"/>
      <c r="U72" s="222"/>
      <c r="V72" s="222"/>
      <c r="W72" s="222"/>
      <c r="X72" s="222"/>
      <c r="Y72" s="213"/>
      <c r="Z72" s="213"/>
      <c r="AA72" s="213"/>
      <c r="AB72" s="213"/>
      <c r="AC72" s="213"/>
      <c r="AD72" s="213"/>
      <c r="AE72" s="213"/>
      <c r="AF72" s="213"/>
      <c r="AG72" s="213" t="s">
        <v>196</v>
      </c>
      <c r="AH72" s="213"/>
      <c r="AI72" s="213"/>
      <c r="AJ72" s="213"/>
      <c r="AK72" s="213"/>
      <c r="AL72" s="213"/>
      <c r="AM72" s="213"/>
      <c r="AN72" s="213"/>
      <c r="AO72" s="213"/>
      <c r="AP72" s="213"/>
      <c r="AQ72" s="213"/>
      <c r="AR72" s="213"/>
      <c r="AS72" s="213"/>
      <c r="AT72" s="213"/>
      <c r="AU72" s="213"/>
      <c r="AV72" s="213"/>
      <c r="AW72" s="213"/>
      <c r="AX72" s="213"/>
      <c r="AY72" s="213"/>
      <c r="AZ72" s="213"/>
      <c r="BA72" s="240" t="str">
        <f>C72</f>
        <v>Výše uvedená položka vymezuje požadovaný standard, zadavatel umožňuje i jiné technicky a kvalitativně srovnatelné řešení</v>
      </c>
      <c r="BB72" s="213"/>
      <c r="BC72" s="213"/>
      <c r="BD72" s="213"/>
      <c r="BE72" s="213"/>
      <c r="BF72" s="213"/>
      <c r="BG72" s="213"/>
      <c r="BH72" s="213"/>
    </row>
    <row r="73" spans="1:60" ht="22.5" outlineLevel="1" x14ac:dyDescent="0.2">
      <c r="A73" s="233">
        <v>35</v>
      </c>
      <c r="B73" s="234" t="s">
        <v>800</v>
      </c>
      <c r="C73" s="253" t="s">
        <v>801</v>
      </c>
      <c r="D73" s="235" t="s">
        <v>318</v>
      </c>
      <c r="E73" s="236">
        <v>1</v>
      </c>
      <c r="F73" s="237"/>
      <c r="G73" s="238">
        <f>ROUND(E73*F73,2)</f>
        <v>0</v>
      </c>
      <c r="H73" s="237"/>
      <c r="I73" s="238">
        <f>ROUND(E73*H73,2)</f>
        <v>0</v>
      </c>
      <c r="J73" s="237"/>
      <c r="K73" s="238">
        <f>ROUND(E73*J73,2)</f>
        <v>0</v>
      </c>
      <c r="L73" s="238">
        <v>21</v>
      </c>
      <c r="M73" s="238">
        <f>G73*(1+L73/100)</f>
        <v>0</v>
      </c>
      <c r="N73" s="238">
        <v>5.9249999999999998</v>
      </c>
      <c r="O73" s="238">
        <f>ROUND(E73*N73,2)</f>
        <v>5.93</v>
      </c>
      <c r="P73" s="238">
        <v>0</v>
      </c>
      <c r="Q73" s="238">
        <f>ROUND(E73*P73,2)</f>
        <v>0</v>
      </c>
      <c r="R73" s="238"/>
      <c r="S73" s="238" t="s">
        <v>248</v>
      </c>
      <c r="T73" s="239" t="s">
        <v>249</v>
      </c>
      <c r="U73" s="222">
        <v>0</v>
      </c>
      <c r="V73" s="222">
        <f>ROUND(E73*U73,2)</f>
        <v>0</v>
      </c>
      <c r="W73" s="222"/>
      <c r="X73" s="222" t="s">
        <v>243</v>
      </c>
      <c r="Y73" s="213"/>
      <c r="Z73" s="213"/>
      <c r="AA73" s="213"/>
      <c r="AB73" s="213"/>
      <c r="AC73" s="213"/>
      <c r="AD73" s="213"/>
      <c r="AE73" s="213"/>
      <c r="AF73" s="213"/>
      <c r="AG73" s="213" t="s">
        <v>407</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1" x14ac:dyDescent="0.2">
      <c r="A74" s="220"/>
      <c r="B74" s="221"/>
      <c r="C74" s="257" t="s">
        <v>799</v>
      </c>
      <c r="D74" s="250"/>
      <c r="E74" s="250"/>
      <c r="F74" s="250"/>
      <c r="G74" s="250"/>
      <c r="H74" s="222"/>
      <c r="I74" s="222"/>
      <c r="J74" s="222"/>
      <c r="K74" s="222"/>
      <c r="L74" s="222"/>
      <c r="M74" s="222"/>
      <c r="N74" s="222"/>
      <c r="O74" s="222"/>
      <c r="P74" s="222"/>
      <c r="Q74" s="222"/>
      <c r="R74" s="222"/>
      <c r="S74" s="222"/>
      <c r="T74" s="222"/>
      <c r="U74" s="222"/>
      <c r="V74" s="222"/>
      <c r="W74" s="222"/>
      <c r="X74" s="222"/>
      <c r="Y74" s="213"/>
      <c r="Z74" s="213"/>
      <c r="AA74" s="213"/>
      <c r="AB74" s="213"/>
      <c r="AC74" s="213"/>
      <c r="AD74" s="213"/>
      <c r="AE74" s="213"/>
      <c r="AF74" s="213"/>
      <c r="AG74" s="213" t="s">
        <v>196</v>
      </c>
      <c r="AH74" s="213"/>
      <c r="AI74" s="213"/>
      <c r="AJ74" s="213"/>
      <c r="AK74" s="213"/>
      <c r="AL74" s="213"/>
      <c r="AM74" s="213"/>
      <c r="AN74" s="213"/>
      <c r="AO74" s="213"/>
      <c r="AP74" s="213"/>
      <c r="AQ74" s="213"/>
      <c r="AR74" s="213"/>
      <c r="AS74" s="213"/>
      <c r="AT74" s="213"/>
      <c r="AU74" s="213"/>
      <c r="AV74" s="213"/>
      <c r="AW74" s="213"/>
      <c r="AX74" s="213"/>
      <c r="AY74" s="213"/>
      <c r="AZ74" s="213"/>
      <c r="BA74" s="240" t="str">
        <f>C74</f>
        <v>Výše uvedená položka vymezuje požadovaný standard, zadavatel umožňuje i jiné technicky a kvalitativně srovnatelné řešení</v>
      </c>
      <c r="BB74" s="213"/>
      <c r="BC74" s="213"/>
      <c r="BD74" s="213"/>
      <c r="BE74" s="213"/>
      <c r="BF74" s="213"/>
      <c r="BG74" s="213"/>
      <c r="BH74" s="213"/>
    </row>
    <row r="75" spans="1:60" x14ac:dyDescent="0.2">
      <c r="A75" s="227" t="s">
        <v>177</v>
      </c>
      <c r="B75" s="228" t="s">
        <v>98</v>
      </c>
      <c r="C75" s="252" t="s">
        <v>99</v>
      </c>
      <c r="D75" s="229"/>
      <c r="E75" s="230"/>
      <c r="F75" s="231"/>
      <c r="G75" s="231">
        <f>SUMIF(AG76:AG86,"&lt;&gt;NOR",G76:G86)</f>
        <v>0</v>
      </c>
      <c r="H75" s="231"/>
      <c r="I75" s="231">
        <f>SUM(I76:I86)</f>
        <v>0</v>
      </c>
      <c r="J75" s="231"/>
      <c r="K75" s="231">
        <f>SUM(K76:K86)</f>
        <v>0</v>
      </c>
      <c r="L75" s="231"/>
      <c r="M75" s="231">
        <f>SUM(M76:M86)</f>
        <v>0</v>
      </c>
      <c r="N75" s="231"/>
      <c r="O75" s="231">
        <f>SUM(O76:O86)</f>
        <v>416.86</v>
      </c>
      <c r="P75" s="231"/>
      <c r="Q75" s="231">
        <f>SUM(Q76:Q86)</f>
        <v>0</v>
      </c>
      <c r="R75" s="231"/>
      <c r="S75" s="231"/>
      <c r="T75" s="232"/>
      <c r="U75" s="226"/>
      <c r="V75" s="226">
        <f>SUM(V76:V86)</f>
        <v>28.53</v>
      </c>
      <c r="W75" s="226"/>
      <c r="X75" s="226"/>
      <c r="AG75" t="s">
        <v>178</v>
      </c>
    </row>
    <row r="76" spans="1:60" ht="22.5" outlineLevel="1" x14ac:dyDescent="0.2">
      <c r="A76" s="233">
        <v>36</v>
      </c>
      <c r="B76" s="234" t="s">
        <v>214</v>
      </c>
      <c r="C76" s="253" t="s">
        <v>215</v>
      </c>
      <c r="D76" s="235" t="s">
        <v>181</v>
      </c>
      <c r="E76" s="236">
        <v>199.0616</v>
      </c>
      <c r="F76" s="237"/>
      <c r="G76" s="238">
        <f>ROUND(E76*F76,2)</f>
        <v>0</v>
      </c>
      <c r="H76" s="237"/>
      <c r="I76" s="238">
        <f>ROUND(E76*H76,2)</f>
        <v>0</v>
      </c>
      <c r="J76" s="237"/>
      <c r="K76" s="238">
        <f>ROUND(E76*J76,2)</f>
        <v>0</v>
      </c>
      <c r="L76" s="238">
        <v>21</v>
      </c>
      <c r="M76" s="238">
        <f>G76*(1+L76/100)</f>
        <v>0</v>
      </c>
      <c r="N76" s="238">
        <v>0</v>
      </c>
      <c r="O76" s="238">
        <f>ROUND(E76*N76,2)</f>
        <v>0</v>
      </c>
      <c r="P76" s="238">
        <v>0</v>
      </c>
      <c r="Q76" s="238">
        <f>ROUND(E76*P76,2)</f>
        <v>0</v>
      </c>
      <c r="R76" s="238" t="s">
        <v>182</v>
      </c>
      <c r="S76" s="238" t="s">
        <v>183</v>
      </c>
      <c r="T76" s="239" t="s">
        <v>566</v>
      </c>
      <c r="U76" s="222">
        <v>0.121</v>
      </c>
      <c r="V76" s="222">
        <f>ROUND(E76*U76,2)</f>
        <v>24.09</v>
      </c>
      <c r="W76" s="222"/>
      <c r="X76" s="222" t="s">
        <v>184</v>
      </c>
      <c r="Y76" s="213"/>
      <c r="Z76" s="213"/>
      <c r="AA76" s="213"/>
      <c r="AB76" s="213"/>
      <c r="AC76" s="213"/>
      <c r="AD76" s="213"/>
      <c r="AE76" s="213"/>
      <c r="AF76" s="213"/>
      <c r="AG76" s="213" t="s">
        <v>185</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1" x14ac:dyDescent="0.2">
      <c r="A77" s="220"/>
      <c r="B77" s="221"/>
      <c r="C77" s="254" t="s">
        <v>216</v>
      </c>
      <c r="D77" s="241"/>
      <c r="E77" s="241"/>
      <c r="F77" s="241"/>
      <c r="G77" s="241"/>
      <c r="H77" s="222"/>
      <c r="I77" s="222"/>
      <c r="J77" s="222"/>
      <c r="K77" s="222"/>
      <c r="L77" s="222"/>
      <c r="M77" s="222"/>
      <c r="N77" s="222"/>
      <c r="O77" s="222"/>
      <c r="P77" s="222"/>
      <c r="Q77" s="222"/>
      <c r="R77" s="222"/>
      <c r="S77" s="222"/>
      <c r="T77" s="222"/>
      <c r="U77" s="222"/>
      <c r="V77" s="222"/>
      <c r="W77" s="222"/>
      <c r="X77" s="222"/>
      <c r="Y77" s="213"/>
      <c r="Z77" s="213"/>
      <c r="AA77" s="213"/>
      <c r="AB77" s="213"/>
      <c r="AC77" s="213"/>
      <c r="AD77" s="213"/>
      <c r="AE77" s="213"/>
      <c r="AF77" s="213"/>
      <c r="AG77" s="213" t="s">
        <v>187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33">
        <v>37</v>
      </c>
      <c r="B78" s="234" t="s">
        <v>765</v>
      </c>
      <c r="C78" s="253" t="s">
        <v>766</v>
      </c>
      <c r="D78" s="235" t="s">
        <v>227</v>
      </c>
      <c r="E78" s="236">
        <v>185.17500000000001</v>
      </c>
      <c r="F78" s="237"/>
      <c r="G78" s="238">
        <f>ROUND(E78*F78,2)</f>
        <v>0</v>
      </c>
      <c r="H78" s="237"/>
      <c r="I78" s="238">
        <f>ROUND(E78*H78,2)</f>
        <v>0</v>
      </c>
      <c r="J78" s="237"/>
      <c r="K78" s="238">
        <f>ROUND(E78*J78,2)</f>
        <v>0</v>
      </c>
      <c r="L78" s="238">
        <v>21</v>
      </c>
      <c r="M78" s="238">
        <f>G78*(1+L78/100)</f>
        <v>0</v>
      </c>
      <c r="N78" s="238">
        <v>0.1012</v>
      </c>
      <c r="O78" s="238">
        <f>ROUND(E78*N78,2)</f>
        <v>18.739999999999998</v>
      </c>
      <c r="P78" s="238">
        <v>0</v>
      </c>
      <c r="Q78" s="238">
        <f>ROUND(E78*P78,2)</f>
        <v>0</v>
      </c>
      <c r="R78" s="238" t="s">
        <v>363</v>
      </c>
      <c r="S78" s="238" t="s">
        <v>183</v>
      </c>
      <c r="T78" s="239" t="s">
        <v>566</v>
      </c>
      <c r="U78" s="222">
        <v>2.4E-2</v>
      </c>
      <c r="V78" s="222">
        <f>ROUND(E78*U78,2)</f>
        <v>4.4400000000000004</v>
      </c>
      <c r="W78" s="222"/>
      <c r="X78" s="222" t="s">
        <v>184</v>
      </c>
      <c r="Y78" s="213"/>
      <c r="Z78" s="213"/>
      <c r="AA78" s="213"/>
      <c r="AB78" s="213"/>
      <c r="AC78" s="213"/>
      <c r="AD78" s="213"/>
      <c r="AE78" s="213"/>
      <c r="AF78" s="213"/>
      <c r="AG78" s="213" t="s">
        <v>185</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1" x14ac:dyDescent="0.2">
      <c r="A79" s="220"/>
      <c r="B79" s="221"/>
      <c r="C79" s="254" t="s">
        <v>767</v>
      </c>
      <c r="D79" s="241"/>
      <c r="E79" s="241"/>
      <c r="F79" s="241"/>
      <c r="G79" s="241"/>
      <c r="H79" s="222"/>
      <c r="I79" s="222"/>
      <c r="J79" s="222"/>
      <c r="K79" s="222"/>
      <c r="L79" s="222"/>
      <c r="M79" s="222"/>
      <c r="N79" s="222"/>
      <c r="O79" s="222"/>
      <c r="P79" s="222"/>
      <c r="Q79" s="222"/>
      <c r="R79" s="222"/>
      <c r="S79" s="222"/>
      <c r="T79" s="222"/>
      <c r="U79" s="222"/>
      <c r="V79" s="222"/>
      <c r="W79" s="222"/>
      <c r="X79" s="222"/>
      <c r="Y79" s="213"/>
      <c r="Z79" s="213"/>
      <c r="AA79" s="213"/>
      <c r="AB79" s="213"/>
      <c r="AC79" s="213"/>
      <c r="AD79" s="213"/>
      <c r="AE79" s="213"/>
      <c r="AF79" s="213"/>
      <c r="AG79" s="213" t="s">
        <v>187</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1" x14ac:dyDescent="0.2">
      <c r="A80" s="243">
        <v>38</v>
      </c>
      <c r="B80" s="244" t="s">
        <v>713</v>
      </c>
      <c r="C80" s="256" t="s">
        <v>714</v>
      </c>
      <c r="D80" s="245" t="s">
        <v>590</v>
      </c>
      <c r="E80" s="246">
        <v>398.1232</v>
      </c>
      <c r="F80" s="247"/>
      <c r="G80" s="248">
        <f>ROUND(E80*F80,2)</f>
        <v>0</v>
      </c>
      <c r="H80" s="247"/>
      <c r="I80" s="248">
        <f>ROUND(E80*H80,2)</f>
        <v>0</v>
      </c>
      <c r="J80" s="247"/>
      <c r="K80" s="248">
        <f>ROUND(E80*J80,2)</f>
        <v>0</v>
      </c>
      <c r="L80" s="248">
        <v>21</v>
      </c>
      <c r="M80" s="248">
        <f>G80*(1+L80/100)</f>
        <v>0</v>
      </c>
      <c r="N80" s="248">
        <v>1</v>
      </c>
      <c r="O80" s="248">
        <f>ROUND(E80*N80,2)</f>
        <v>398.12</v>
      </c>
      <c r="P80" s="248">
        <v>0</v>
      </c>
      <c r="Q80" s="248">
        <f>ROUND(E80*P80,2)</f>
        <v>0</v>
      </c>
      <c r="R80" s="248"/>
      <c r="S80" s="248" t="s">
        <v>248</v>
      </c>
      <c r="T80" s="249" t="s">
        <v>703</v>
      </c>
      <c r="U80" s="222">
        <v>0</v>
      </c>
      <c r="V80" s="222">
        <f>ROUND(E80*U80,2)</f>
        <v>0</v>
      </c>
      <c r="W80" s="222"/>
      <c r="X80" s="222" t="s">
        <v>243</v>
      </c>
      <c r="Y80" s="213"/>
      <c r="Z80" s="213"/>
      <c r="AA80" s="213"/>
      <c r="AB80" s="213"/>
      <c r="AC80" s="213"/>
      <c r="AD80" s="213"/>
      <c r="AE80" s="213"/>
      <c r="AF80" s="213"/>
      <c r="AG80" s="213" t="s">
        <v>407</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1" x14ac:dyDescent="0.2">
      <c r="A81" s="233">
        <v>39</v>
      </c>
      <c r="B81" s="234" t="s">
        <v>802</v>
      </c>
      <c r="C81" s="253" t="s">
        <v>803</v>
      </c>
      <c r="D81" s="235" t="s">
        <v>717</v>
      </c>
      <c r="E81" s="236">
        <v>265.41547000000003</v>
      </c>
      <c r="F81" s="237"/>
      <c r="G81" s="238">
        <f>ROUND(E81*F81,2)</f>
        <v>0</v>
      </c>
      <c r="H81" s="237"/>
      <c r="I81" s="238">
        <f>ROUND(E81*H81,2)</f>
        <v>0</v>
      </c>
      <c r="J81" s="237"/>
      <c r="K81" s="238">
        <f>ROUND(E81*J81,2)</f>
        <v>0</v>
      </c>
      <c r="L81" s="238">
        <v>21</v>
      </c>
      <c r="M81" s="238">
        <f>G81*(1+L81/100)</f>
        <v>0</v>
      </c>
      <c r="N81" s="238">
        <v>0</v>
      </c>
      <c r="O81" s="238">
        <f>ROUND(E81*N81,2)</f>
        <v>0</v>
      </c>
      <c r="P81" s="238">
        <v>0</v>
      </c>
      <c r="Q81" s="238">
        <f>ROUND(E81*P81,2)</f>
        <v>0</v>
      </c>
      <c r="R81" s="238"/>
      <c r="S81" s="238" t="s">
        <v>248</v>
      </c>
      <c r="T81" s="239" t="s">
        <v>249</v>
      </c>
      <c r="U81" s="222">
        <v>0</v>
      </c>
      <c r="V81" s="222">
        <f>ROUND(E81*U81,2)</f>
        <v>0</v>
      </c>
      <c r="W81" s="222"/>
      <c r="X81" s="222" t="s">
        <v>373</v>
      </c>
      <c r="Y81" s="213"/>
      <c r="Z81" s="213"/>
      <c r="AA81" s="213"/>
      <c r="AB81" s="213"/>
      <c r="AC81" s="213"/>
      <c r="AD81" s="213"/>
      <c r="AE81" s="213"/>
      <c r="AF81" s="213"/>
      <c r="AG81" s="213" t="s">
        <v>374</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
      <c r="A82" s="220"/>
      <c r="B82" s="221"/>
      <c r="C82" s="257" t="s">
        <v>718</v>
      </c>
      <c r="D82" s="250"/>
      <c r="E82" s="250"/>
      <c r="F82" s="250"/>
      <c r="G82" s="250"/>
      <c r="H82" s="222"/>
      <c r="I82" s="222"/>
      <c r="J82" s="222"/>
      <c r="K82" s="222"/>
      <c r="L82" s="222"/>
      <c r="M82" s="222"/>
      <c r="N82" s="222"/>
      <c r="O82" s="222"/>
      <c r="P82" s="222"/>
      <c r="Q82" s="222"/>
      <c r="R82" s="222"/>
      <c r="S82" s="222"/>
      <c r="T82" s="222"/>
      <c r="U82" s="222"/>
      <c r="V82" s="222"/>
      <c r="W82" s="222"/>
      <c r="X82" s="222"/>
      <c r="Y82" s="213"/>
      <c r="Z82" s="213"/>
      <c r="AA82" s="213"/>
      <c r="AB82" s="213"/>
      <c r="AC82" s="213"/>
      <c r="AD82" s="213"/>
      <c r="AE82" s="213"/>
      <c r="AF82" s="213"/>
      <c r="AG82" s="213" t="s">
        <v>196</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1" x14ac:dyDescent="0.2">
      <c r="A83" s="220"/>
      <c r="B83" s="221"/>
      <c r="C83" s="255" t="s">
        <v>719</v>
      </c>
      <c r="D83" s="242"/>
      <c r="E83" s="242"/>
      <c r="F83" s="242"/>
      <c r="G83" s="242"/>
      <c r="H83" s="222"/>
      <c r="I83" s="222"/>
      <c r="J83" s="222"/>
      <c r="K83" s="222"/>
      <c r="L83" s="222"/>
      <c r="M83" s="222"/>
      <c r="N83" s="222"/>
      <c r="O83" s="222"/>
      <c r="P83" s="222"/>
      <c r="Q83" s="222"/>
      <c r="R83" s="222"/>
      <c r="S83" s="222"/>
      <c r="T83" s="222"/>
      <c r="U83" s="222"/>
      <c r="V83" s="222"/>
      <c r="W83" s="222"/>
      <c r="X83" s="222"/>
      <c r="Y83" s="213"/>
      <c r="Z83" s="213"/>
      <c r="AA83" s="213"/>
      <c r="AB83" s="213"/>
      <c r="AC83" s="213"/>
      <c r="AD83" s="213"/>
      <c r="AE83" s="213"/>
      <c r="AF83" s="213"/>
      <c r="AG83" s="213" t="s">
        <v>196</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1" x14ac:dyDescent="0.2">
      <c r="A84" s="220"/>
      <c r="B84" s="221"/>
      <c r="C84" s="255" t="s">
        <v>720</v>
      </c>
      <c r="D84" s="242"/>
      <c r="E84" s="242"/>
      <c r="F84" s="242"/>
      <c r="G84" s="242"/>
      <c r="H84" s="222"/>
      <c r="I84" s="222"/>
      <c r="J84" s="222"/>
      <c r="K84" s="222"/>
      <c r="L84" s="222"/>
      <c r="M84" s="222"/>
      <c r="N84" s="222"/>
      <c r="O84" s="222"/>
      <c r="P84" s="222"/>
      <c r="Q84" s="222"/>
      <c r="R84" s="222"/>
      <c r="S84" s="222"/>
      <c r="T84" s="222"/>
      <c r="U84" s="222"/>
      <c r="V84" s="222"/>
      <c r="W84" s="222"/>
      <c r="X84" s="222"/>
      <c r="Y84" s="213"/>
      <c r="Z84" s="213"/>
      <c r="AA84" s="213"/>
      <c r="AB84" s="213"/>
      <c r="AC84" s="213"/>
      <c r="AD84" s="213"/>
      <c r="AE84" s="213"/>
      <c r="AF84" s="213"/>
      <c r="AG84" s="213" t="s">
        <v>196</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1" x14ac:dyDescent="0.2">
      <c r="A85" s="220"/>
      <c r="B85" s="221"/>
      <c r="C85" s="261" t="s">
        <v>721</v>
      </c>
      <c r="D85" s="223"/>
      <c r="E85" s="224"/>
      <c r="F85" s="225"/>
      <c r="G85" s="225"/>
      <c r="H85" s="222"/>
      <c r="I85" s="222"/>
      <c r="J85" s="222"/>
      <c r="K85" s="222"/>
      <c r="L85" s="222"/>
      <c r="M85" s="222"/>
      <c r="N85" s="222"/>
      <c r="O85" s="222"/>
      <c r="P85" s="222"/>
      <c r="Q85" s="222"/>
      <c r="R85" s="222"/>
      <c r="S85" s="222"/>
      <c r="T85" s="222"/>
      <c r="U85" s="222"/>
      <c r="V85" s="222"/>
      <c r="W85" s="222"/>
      <c r="X85" s="222"/>
      <c r="Y85" s="213"/>
      <c r="Z85" s="213"/>
      <c r="AA85" s="213"/>
      <c r="AB85" s="213"/>
      <c r="AC85" s="213"/>
      <c r="AD85" s="213"/>
      <c r="AE85" s="213"/>
      <c r="AF85" s="213"/>
      <c r="AG85" s="213" t="s">
        <v>196</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1" x14ac:dyDescent="0.2">
      <c r="A86" s="220"/>
      <c r="B86" s="221"/>
      <c r="C86" s="255" t="s">
        <v>722</v>
      </c>
      <c r="D86" s="242"/>
      <c r="E86" s="242"/>
      <c r="F86" s="242"/>
      <c r="G86" s="242"/>
      <c r="H86" s="222"/>
      <c r="I86" s="222"/>
      <c r="J86" s="222"/>
      <c r="K86" s="222"/>
      <c r="L86" s="222"/>
      <c r="M86" s="222"/>
      <c r="N86" s="222"/>
      <c r="O86" s="222"/>
      <c r="P86" s="222"/>
      <c r="Q86" s="222"/>
      <c r="R86" s="222"/>
      <c r="S86" s="222"/>
      <c r="T86" s="222"/>
      <c r="U86" s="222"/>
      <c r="V86" s="222"/>
      <c r="W86" s="222"/>
      <c r="X86" s="222"/>
      <c r="Y86" s="213"/>
      <c r="Z86" s="213"/>
      <c r="AA86" s="213"/>
      <c r="AB86" s="213"/>
      <c r="AC86" s="213"/>
      <c r="AD86" s="213"/>
      <c r="AE86" s="213"/>
      <c r="AF86" s="213"/>
      <c r="AG86" s="213" t="s">
        <v>196</v>
      </c>
      <c r="AH86" s="213"/>
      <c r="AI86" s="213"/>
      <c r="AJ86" s="213"/>
      <c r="AK86" s="213"/>
      <c r="AL86" s="213"/>
      <c r="AM86" s="213"/>
      <c r="AN86" s="213"/>
      <c r="AO86" s="213"/>
      <c r="AP86" s="213"/>
      <c r="AQ86" s="213"/>
      <c r="AR86" s="213"/>
      <c r="AS86" s="213"/>
      <c r="AT86" s="213"/>
      <c r="AU86" s="213"/>
      <c r="AV86" s="213"/>
      <c r="AW86" s="213"/>
      <c r="AX86" s="213"/>
      <c r="AY86" s="213"/>
      <c r="AZ86" s="213"/>
      <c r="BA86" s="240" t="str">
        <f>C86</f>
        <v>"Výše uvedená položka vymezuje požadovaný standard, zadavatel umožňuje i jiné technicky a kvalitativně srovnatelné řešení".</v>
      </c>
      <c r="BB86" s="213"/>
      <c r="BC86" s="213"/>
      <c r="BD86" s="213"/>
      <c r="BE86" s="213"/>
      <c r="BF86" s="213"/>
      <c r="BG86" s="213"/>
      <c r="BH86" s="213"/>
    </row>
    <row r="87" spans="1:60" x14ac:dyDescent="0.2">
      <c r="A87" s="227" t="s">
        <v>177</v>
      </c>
      <c r="B87" s="228" t="s">
        <v>102</v>
      </c>
      <c r="C87" s="252" t="s">
        <v>103</v>
      </c>
      <c r="D87" s="229"/>
      <c r="E87" s="230"/>
      <c r="F87" s="231"/>
      <c r="G87" s="231">
        <f>SUMIF(AG88:AG99,"&lt;&gt;NOR",G88:G99)</f>
        <v>0</v>
      </c>
      <c r="H87" s="231"/>
      <c r="I87" s="231">
        <f>SUM(I88:I99)</f>
        <v>0</v>
      </c>
      <c r="J87" s="231"/>
      <c r="K87" s="231">
        <f>SUM(K88:K99)</f>
        <v>0</v>
      </c>
      <c r="L87" s="231"/>
      <c r="M87" s="231">
        <f>SUM(M88:M99)</f>
        <v>0</v>
      </c>
      <c r="N87" s="231"/>
      <c r="O87" s="231">
        <f>SUM(O88:O99)</f>
        <v>358.25000000000006</v>
      </c>
      <c r="P87" s="231"/>
      <c r="Q87" s="231">
        <f>SUM(Q88:Q99)</f>
        <v>0</v>
      </c>
      <c r="R87" s="231"/>
      <c r="S87" s="231"/>
      <c r="T87" s="232"/>
      <c r="U87" s="226"/>
      <c r="V87" s="226">
        <f>SUM(V88:V99)</f>
        <v>465.17</v>
      </c>
      <c r="W87" s="226"/>
      <c r="X87" s="226"/>
      <c r="AG87" t="s">
        <v>178</v>
      </c>
    </row>
    <row r="88" spans="1:60" outlineLevel="1" x14ac:dyDescent="0.2">
      <c r="A88" s="233">
        <v>40</v>
      </c>
      <c r="B88" s="234" t="s">
        <v>776</v>
      </c>
      <c r="C88" s="253" t="s">
        <v>294</v>
      </c>
      <c r="D88" s="235" t="s">
        <v>238</v>
      </c>
      <c r="E88" s="236">
        <v>0.26196000000000003</v>
      </c>
      <c r="F88" s="237"/>
      <c r="G88" s="238">
        <f>ROUND(E88*F88,2)</f>
        <v>0</v>
      </c>
      <c r="H88" s="237"/>
      <c r="I88" s="238">
        <f>ROUND(E88*H88,2)</f>
        <v>0</v>
      </c>
      <c r="J88" s="237"/>
      <c r="K88" s="238">
        <f>ROUND(E88*J88,2)</f>
        <v>0</v>
      </c>
      <c r="L88" s="238">
        <v>21</v>
      </c>
      <c r="M88" s="238">
        <f>G88*(1+L88/100)</f>
        <v>0</v>
      </c>
      <c r="N88" s="238">
        <v>1.05758</v>
      </c>
      <c r="O88" s="238">
        <f>ROUND(E88*N88,2)</f>
        <v>0.28000000000000003</v>
      </c>
      <c r="P88" s="238">
        <v>0</v>
      </c>
      <c r="Q88" s="238">
        <f>ROUND(E88*P88,2)</f>
        <v>0</v>
      </c>
      <c r="R88" s="238" t="s">
        <v>256</v>
      </c>
      <c r="S88" s="238" t="s">
        <v>183</v>
      </c>
      <c r="T88" s="239" t="s">
        <v>566</v>
      </c>
      <c r="U88" s="222">
        <v>15.231</v>
      </c>
      <c r="V88" s="222">
        <f>ROUND(E88*U88,2)</f>
        <v>3.99</v>
      </c>
      <c r="W88" s="222"/>
      <c r="X88" s="222" t="s">
        <v>184</v>
      </c>
      <c r="Y88" s="213"/>
      <c r="Z88" s="213"/>
      <c r="AA88" s="213"/>
      <c r="AB88" s="213"/>
      <c r="AC88" s="213"/>
      <c r="AD88" s="213"/>
      <c r="AE88" s="213"/>
      <c r="AF88" s="213"/>
      <c r="AG88" s="213" t="s">
        <v>185</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1" x14ac:dyDescent="0.2">
      <c r="A89" s="220"/>
      <c r="B89" s="221"/>
      <c r="C89" s="254" t="s">
        <v>280</v>
      </c>
      <c r="D89" s="241"/>
      <c r="E89" s="241"/>
      <c r="F89" s="241"/>
      <c r="G89" s="241"/>
      <c r="H89" s="222"/>
      <c r="I89" s="222"/>
      <c r="J89" s="222"/>
      <c r="K89" s="222"/>
      <c r="L89" s="222"/>
      <c r="M89" s="222"/>
      <c r="N89" s="222"/>
      <c r="O89" s="222"/>
      <c r="P89" s="222"/>
      <c r="Q89" s="222"/>
      <c r="R89" s="222"/>
      <c r="S89" s="222"/>
      <c r="T89" s="222"/>
      <c r="U89" s="222"/>
      <c r="V89" s="222"/>
      <c r="W89" s="222"/>
      <c r="X89" s="222"/>
      <c r="Y89" s="213"/>
      <c r="Z89" s="213"/>
      <c r="AA89" s="213"/>
      <c r="AB89" s="213"/>
      <c r="AC89" s="213"/>
      <c r="AD89" s="213"/>
      <c r="AE89" s="213"/>
      <c r="AF89" s="213"/>
      <c r="AG89" s="213" t="s">
        <v>187</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1" x14ac:dyDescent="0.2">
      <c r="A90" s="233">
        <v>41</v>
      </c>
      <c r="B90" s="234" t="s">
        <v>320</v>
      </c>
      <c r="C90" s="253" t="s">
        <v>321</v>
      </c>
      <c r="D90" s="235" t="s">
        <v>181</v>
      </c>
      <c r="E90" s="236">
        <v>23.6</v>
      </c>
      <c r="F90" s="237"/>
      <c r="G90" s="238">
        <f>ROUND(E90*F90,2)</f>
        <v>0</v>
      </c>
      <c r="H90" s="237"/>
      <c r="I90" s="238">
        <f>ROUND(E90*H90,2)</f>
        <v>0</v>
      </c>
      <c r="J90" s="237"/>
      <c r="K90" s="238">
        <f>ROUND(E90*J90,2)</f>
        <v>0</v>
      </c>
      <c r="L90" s="238">
        <v>21</v>
      </c>
      <c r="M90" s="238">
        <f>G90*(1+L90/100)</f>
        <v>0</v>
      </c>
      <c r="N90" s="238">
        <v>2.5249999999999999</v>
      </c>
      <c r="O90" s="238">
        <f>ROUND(E90*N90,2)</f>
        <v>59.59</v>
      </c>
      <c r="P90" s="238">
        <v>0</v>
      </c>
      <c r="Q90" s="238">
        <f>ROUND(E90*P90,2)</f>
        <v>0</v>
      </c>
      <c r="R90" s="238" t="s">
        <v>256</v>
      </c>
      <c r="S90" s="238" t="s">
        <v>183</v>
      </c>
      <c r="T90" s="239" t="s">
        <v>566</v>
      </c>
      <c r="U90" s="222">
        <v>2.58</v>
      </c>
      <c r="V90" s="222">
        <f>ROUND(E90*U90,2)</f>
        <v>60.89</v>
      </c>
      <c r="W90" s="222"/>
      <c r="X90" s="222" t="s">
        <v>184</v>
      </c>
      <c r="Y90" s="213"/>
      <c r="Z90" s="213"/>
      <c r="AA90" s="213"/>
      <c r="AB90" s="213"/>
      <c r="AC90" s="213"/>
      <c r="AD90" s="213"/>
      <c r="AE90" s="213"/>
      <c r="AF90" s="213"/>
      <c r="AG90" s="213" t="s">
        <v>185</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1" x14ac:dyDescent="0.2">
      <c r="A91" s="220"/>
      <c r="B91" s="221"/>
      <c r="C91" s="254" t="s">
        <v>322</v>
      </c>
      <c r="D91" s="241"/>
      <c r="E91" s="241"/>
      <c r="F91" s="241"/>
      <c r="G91" s="241"/>
      <c r="H91" s="222"/>
      <c r="I91" s="222"/>
      <c r="J91" s="222"/>
      <c r="K91" s="222"/>
      <c r="L91" s="222"/>
      <c r="M91" s="222"/>
      <c r="N91" s="222"/>
      <c r="O91" s="222"/>
      <c r="P91" s="222"/>
      <c r="Q91" s="222"/>
      <c r="R91" s="222"/>
      <c r="S91" s="222"/>
      <c r="T91" s="222"/>
      <c r="U91" s="222"/>
      <c r="V91" s="222"/>
      <c r="W91" s="222"/>
      <c r="X91" s="222"/>
      <c r="Y91" s="213"/>
      <c r="Z91" s="213"/>
      <c r="AA91" s="213"/>
      <c r="AB91" s="213"/>
      <c r="AC91" s="213"/>
      <c r="AD91" s="213"/>
      <c r="AE91" s="213"/>
      <c r="AF91" s="213"/>
      <c r="AG91" s="213" t="s">
        <v>187</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1" x14ac:dyDescent="0.2">
      <c r="A92" s="220"/>
      <c r="B92" s="221"/>
      <c r="C92" s="255" t="s">
        <v>355</v>
      </c>
      <c r="D92" s="242"/>
      <c r="E92" s="242"/>
      <c r="F92" s="242"/>
      <c r="G92" s="242"/>
      <c r="H92" s="222"/>
      <c r="I92" s="222"/>
      <c r="J92" s="222"/>
      <c r="K92" s="222"/>
      <c r="L92" s="222"/>
      <c r="M92" s="222"/>
      <c r="N92" s="222"/>
      <c r="O92" s="222"/>
      <c r="P92" s="222"/>
      <c r="Q92" s="222"/>
      <c r="R92" s="222"/>
      <c r="S92" s="222"/>
      <c r="T92" s="222"/>
      <c r="U92" s="222"/>
      <c r="V92" s="222"/>
      <c r="W92" s="222"/>
      <c r="X92" s="222"/>
      <c r="Y92" s="213"/>
      <c r="Z92" s="213"/>
      <c r="AA92" s="213"/>
      <c r="AB92" s="213"/>
      <c r="AC92" s="213"/>
      <c r="AD92" s="213"/>
      <c r="AE92" s="213"/>
      <c r="AF92" s="213"/>
      <c r="AG92" s="213" t="s">
        <v>196</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1" x14ac:dyDescent="0.2">
      <c r="A93" s="233">
        <v>42</v>
      </c>
      <c r="B93" s="234" t="s">
        <v>804</v>
      </c>
      <c r="C93" s="253" t="s">
        <v>805</v>
      </c>
      <c r="D93" s="235" t="s">
        <v>181</v>
      </c>
      <c r="E93" s="236">
        <v>115.33856</v>
      </c>
      <c r="F93" s="237"/>
      <c r="G93" s="238">
        <f>ROUND(E93*F93,2)</f>
        <v>0</v>
      </c>
      <c r="H93" s="237"/>
      <c r="I93" s="238">
        <f>ROUND(E93*H93,2)</f>
        <v>0</v>
      </c>
      <c r="J93" s="237"/>
      <c r="K93" s="238">
        <f>ROUND(E93*J93,2)</f>
        <v>0</v>
      </c>
      <c r="L93" s="238">
        <v>21</v>
      </c>
      <c r="M93" s="238">
        <f>G93*(1+L93/100)</f>
        <v>0</v>
      </c>
      <c r="N93" s="238">
        <v>2.5249999999999999</v>
      </c>
      <c r="O93" s="238">
        <f>ROUND(E93*N93,2)</f>
        <v>291.23</v>
      </c>
      <c r="P93" s="238">
        <v>0</v>
      </c>
      <c r="Q93" s="238">
        <f>ROUND(E93*P93,2)</f>
        <v>0</v>
      </c>
      <c r="R93" s="238"/>
      <c r="S93" s="238" t="s">
        <v>248</v>
      </c>
      <c r="T93" s="239" t="s">
        <v>664</v>
      </c>
      <c r="U93" s="222">
        <v>2.3170000000000002</v>
      </c>
      <c r="V93" s="222">
        <f>ROUND(E93*U93,2)</f>
        <v>267.24</v>
      </c>
      <c r="W93" s="222"/>
      <c r="X93" s="222" t="s">
        <v>184</v>
      </c>
      <c r="Y93" s="213"/>
      <c r="Z93" s="213"/>
      <c r="AA93" s="213"/>
      <c r="AB93" s="213"/>
      <c r="AC93" s="213"/>
      <c r="AD93" s="213"/>
      <c r="AE93" s="213"/>
      <c r="AF93" s="213"/>
      <c r="AG93" s="213" t="s">
        <v>185</v>
      </c>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1" x14ac:dyDescent="0.2">
      <c r="A94" s="220"/>
      <c r="B94" s="221"/>
      <c r="C94" s="257" t="s">
        <v>355</v>
      </c>
      <c r="D94" s="250"/>
      <c r="E94" s="250"/>
      <c r="F94" s="250"/>
      <c r="G94" s="250"/>
      <c r="H94" s="222"/>
      <c r="I94" s="222"/>
      <c r="J94" s="222"/>
      <c r="K94" s="222"/>
      <c r="L94" s="222"/>
      <c r="M94" s="222"/>
      <c r="N94" s="222"/>
      <c r="O94" s="222"/>
      <c r="P94" s="222"/>
      <c r="Q94" s="222"/>
      <c r="R94" s="222"/>
      <c r="S94" s="222"/>
      <c r="T94" s="222"/>
      <c r="U94" s="222"/>
      <c r="V94" s="222"/>
      <c r="W94" s="222"/>
      <c r="X94" s="222"/>
      <c r="Y94" s="213"/>
      <c r="Z94" s="213"/>
      <c r="AA94" s="213"/>
      <c r="AB94" s="213"/>
      <c r="AC94" s="213"/>
      <c r="AD94" s="213"/>
      <c r="AE94" s="213"/>
      <c r="AF94" s="213"/>
      <c r="AG94" s="213" t="s">
        <v>196</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1" x14ac:dyDescent="0.2">
      <c r="A95" s="243">
        <v>43</v>
      </c>
      <c r="B95" s="244" t="s">
        <v>334</v>
      </c>
      <c r="C95" s="256" t="s">
        <v>335</v>
      </c>
      <c r="D95" s="245" t="s">
        <v>227</v>
      </c>
      <c r="E95" s="246">
        <v>56.747500000000002</v>
      </c>
      <c r="F95" s="247"/>
      <c r="G95" s="248">
        <f>ROUND(E95*F95,2)</f>
        <v>0</v>
      </c>
      <c r="H95" s="247"/>
      <c r="I95" s="248">
        <f>ROUND(E95*H95,2)</f>
        <v>0</v>
      </c>
      <c r="J95" s="247"/>
      <c r="K95" s="248">
        <f>ROUND(E95*J95,2)</f>
        <v>0</v>
      </c>
      <c r="L95" s="248">
        <v>21</v>
      </c>
      <c r="M95" s="248">
        <f>G95*(1+L95/100)</f>
        <v>0</v>
      </c>
      <c r="N95" s="248">
        <v>1.41E-2</v>
      </c>
      <c r="O95" s="248">
        <f>ROUND(E95*N95,2)</f>
        <v>0.8</v>
      </c>
      <c r="P95" s="248">
        <v>0</v>
      </c>
      <c r="Q95" s="248">
        <f>ROUND(E95*P95,2)</f>
        <v>0</v>
      </c>
      <c r="R95" s="248" t="s">
        <v>256</v>
      </c>
      <c r="S95" s="248" t="s">
        <v>183</v>
      </c>
      <c r="T95" s="249" t="s">
        <v>566</v>
      </c>
      <c r="U95" s="222">
        <v>0.39600000000000002</v>
      </c>
      <c r="V95" s="222">
        <f>ROUND(E95*U95,2)</f>
        <v>22.47</v>
      </c>
      <c r="W95" s="222"/>
      <c r="X95" s="222" t="s">
        <v>184</v>
      </c>
      <c r="Y95" s="213"/>
      <c r="Z95" s="213"/>
      <c r="AA95" s="213"/>
      <c r="AB95" s="213"/>
      <c r="AC95" s="213"/>
      <c r="AD95" s="213"/>
      <c r="AE95" s="213"/>
      <c r="AF95" s="213"/>
      <c r="AG95" s="213" t="s">
        <v>185</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outlineLevel="1" x14ac:dyDescent="0.2">
      <c r="A96" s="243">
        <v>44</v>
      </c>
      <c r="B96" s="244" t="s">
        <v>336</v>
      </c>
      <c r="C96" s="256" t="s">
        <v>337</v>
      </c>
      <c r="D96" s="245" t="s">
        <v>227</v>
      </c>
      <c r="E96" s="246">
        <v>56.747500000000002</v>
      </c>
      <c r="F96" s="247"/>
      <c r="G96" s="248">
        <f>ROUND(E96*F96,2)</f>
        <v>0</v>
      </c>
      <c r="H96" s="247"/>
      <c r="I96" s="248">
        <f>ROUND(E96*H96,2)</f>
        <v>0</v>
      </c>
      <c r="J96" s="247"/>
      <c r="K96" s="248">
        <f>ROUND(E96*J96,2)</f>
        <v>0</v>
      </c>
      <c r="L96" s="248">
        <v>21</v>
      </c>
      <c r="M96" s="248">
        <f>G96*(1+L96/100)</f>
        <v>0</v>
      </c>
      <c r="N96" s="248">
        <v>0</v>
      </c>
      <c r="O96" s="248">
        <f>ROUND(E96*N96,2)</f>
        <v>0</v>
      </c>
      <c r="P96" s="248">
        <v>0</v>
      </c>
      <c r="Q96" s="248">
        <f>ROUND(E96*P96,2)</f>
        <v>0</v>
      </c>
      <c r="R96" s="248" t="s">
        <v>256</v>
      </c>
      <c r="S96" s="248" t="s">
        <v>183</v>
      </c>
      <c r="T96" s="249" t="s">
        <v>566</v>
      </c>
      <c r="U96" s="222">
        <v>0.24</v>
      </c>
      <c r="V96" s="222">
        <f>ROUND(E96*U96,2)</f>
        <v>13.62</v>
      </c>
      <c r="W96" s="222"/>
      <c r="X96" s="222" t="s">
        <v>184</v>
      </c>
      <c r="Y96" s="213"/>
      <c r="Z96" s="213"/>
      <c r="AA96" s="213"/>
      <c r="AB96" s="213"/>
      <c r="AC96" s="213"/>
      <c r="AD96" s="213"/>
      <c r="AE96" s="213"/>
      <c r="AF96" s="213"/>
      <c r="AG96" s="213" t="s">
        <v>185</v>
      </c>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outlineLevel="1" x14ac:dyDescent="0.2">
      <c r="A97" s="233">
        <v>45</v>
      </c>
      <c r="B97" s="234" t="s">
        <v>359</v>
      </c>
      <c r="C97" s="253" t="s">
        <v>360</v>
      </c>
      <c r="D97" s="235" t="s">
        <v>238</v>
      </c>
      <c r="E97" s="236">
        <v>5.96</v>
      </c>
      <c r="F97" s="237"/>
      <c r="G97" s="238">
        <f>ROUND(E97*F97,2)</f>
        <v>0</v>
      </c>
      <c r="H97" s="237"/>
      <c r="I97" s="238">
        <f>ROUND(E97*H97,2)</f>
        <v>0</v>
      </c>
      <c r="J97" s="237"/>
      <c r="K97" s="238">
        <f>ROUND(E97*J97,2)</f>
        <v>0</v>
      </c>
      <c r="L97" s="238">
        <v>21</v>
      </c>
      <c r="M97" s="238">
        <f>G97*(1+L97/100)</f>
        <v>0</v>
      </c>
      <c r="N97" s="238">
        <v>1.0662499999999999</v>
      </c>
      <c r="O97" s="238">
        <f>ROUND(E97*N97,2)</f>
        <v>6.35</v>
      </c>
      <c r="P97" s="238">
        <v>0</v>
      </c>
      <c r="Q97" s="238">
        <f>ROUND(E97*P97,2)</f>
        <v>0</v>
      </c>
      <c r="R97" s="238" t="s">
        <v>256</v>
      </c>
      <c r="S97" s="238" t="s">
        <v>183</v>
      </c>
      <c r="T97" s="239" t="s">
        <v>566</v>
      </c>
      <c r="U97" s="222">
        <v>15.231</v>
      </c>
      <c r="V97" s="222">
        <f>ROUND(E97*U97,2)</f>
        <v>90.78</v>
      </c>
      <c r="W97" s="222"/>
      <c r="X97" s="222" t="s">
        <v>184</v>
      </c>
      <c r="Y97" s="213"/>
      <c r="Z97" s="213"/>
      <c r="AA97" s="213"/>
      <c r="AB97" s="213"/>
      <c r="AC97" s="213"/>
      <c r="AD97" s="213"/>
      <c r="AE97" s="213"/>
      <c r="AF97" s="213"/>
      <c r="AG97" s="213" t="s">
        <v>185</v>
      </c>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outlineLevel="1" x14ac:dyDescent="0.2">
      <c r="A98" s="220"/>
      <c r="B98" s="221"/>
      <c r="C98" s="254" t="s">
        <v>280</v>
      </c>
      <c r="D98" s="241"/>
      <c r="E98" s="241"/>
      <c r="F98" s="241"/>
      <c r="G98" s="241"/>
      <c r="H98" s="222"/>
      <c r="I98" s="222"/>
      <c r="J98" s="222"/>
      <c r="K98" s="222"/>
      <c r="L98" s="222"/>
      <c r="M98" s="222"/>
      <c r="N98" s="222"/>
      <c r="O98" s="222"/>
      <c r="P98" s="222"/>
      <c r="Q98" s="222"/>
      <c r="R98" s="222"/>
      <c r="S98" s="222"/>
      <c r="T98" s="222"/>
      <c r="U98" s="222"/>
      <c r="V98" s="222"/>
      <c r="W98" s="222"/>
      <c r="X98" s="222"/>
      <c r="Y98" s="213"/>
      <c r="Z98" s="213"/>
      <c r="AA98" s="213"/>
      <c r="AB98" s="213"/>
      <c r="AC98" s="213"/>
      <c r="AD98" s="213"/>
      <c r="AE98" s="213"/>
      <c r="AF98" s="213"/>
      <c r="AG98" s="213" t="s">
        <v>187</v>
      </c>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ht="22.5" outlineLevel="1" x14ac:dyDescent="0.2">
      <c r="A99" s="243">
        <v>46</v>
      </c>
      <c r="B99" s="244" t="s">
        <v>806</v>
      </c>
      <c r="C99" s="256" t="s">
        <v>807</v>
      </c>
      <c r="D99" s="245" t="s">
        <v>227</v>
      </c>
      <c r="E99" s="246">
        <v>88.334999999999994</v>
      </c>
      <c r="F99" s="247"/>
      <c r="G99" s="248">
        <f>ROUND(E99*F99,2)</f>
        <v>0</v>
      </c>
      <c r="H99" s="247"/>
      <c r="I99" s="248">
        <f>ROUND(E99*H99,2)</f>
        <v>0</v>
      </c>
      <c r="J99" s="247"/>
      <c r="K99" s="248">
        <f>ROUND(E99*J99,2)</f>
        <v>0</v>
      </c>
      <c r="L99" s="248">
        <v>21</v>
      </c>
      <c r="M99" s="248">
        <f>G99*(1+L99/100)</f>
        <v>0</v>
      </c>
      <c r="N99" s="248">
        <v>1.0000000000000001E-5</v>
      </c>
      <c r="O99" s="248">
        <f>ROUND(E99*N99,2)</f>
        <v>0</v>
      </c>
      <c r="P99" s="248">
        <v>0</v>
      </c>
      <c r="Q99" s="248">
        <f>ROUND(E99*P99,2)</f>
        <v>0</v>
      </c>
      <c r="R99" s="248" t="s">
        <v>650</v>
      </c>
      <c r="S99" s="248" t="s">
        <v>183</v>
      </c>
      <c r="T99" s="249" t="s">
        <v>566</v>
      </c>
      <c r="U99" s="222">
        <v>7.0000000000000007E-2</v>
      </c>
      <c r="V99" s="222">
        <f>ROUND(E99*U99,2)</f>
        <v>6.18</v>
      </c>
      <c r="W99" s="222"/>
      <c r="X99" s="222" t="s">
        <v>184</v>
      </c>
      <c r="Y99" s="213"/>
      <c r="Z99" s="213"/>
      <c r="AA99" s="213"/>
      <c r="AB99" s="213"/>
      <c r="AC99" s="213"/>
      <c r="AD99" s="213"/>
      <c r="AE99" s="213"/>
      <c r="AF99" s="213"/>
      <c r="AG99" s="213" t="s">
        <v>185</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x14ac:dyDescent="0.2">
      <c r="A100" s="227" t="s">
        <v>177</v>
      </c>
      <c r="B100" s="228" t="s">
        <v>104</v>
      </c>
      <c r="C100" s="252" t="s">
        <v>105</v>
      </c>
      <c r="D100" s="229"/>
      <c r="E100" s="230"/>
      <c r="F100" s="231"/>
      <c r="G100" s="231">
        <f>SUMIF(AG101:AG101,"&lt;&gt;NOR",G101:G101)</f>
        <v>0</v>
      </c>
      <c r="H100" s="231"/>
      <c r="I100" s="231">
        <f>SUM(I101:I101)</f>
        <v>0</v>
      </c>
      <c r="J100" s="231"/>
      <c r="K100" s="231">
        <f>SUM(K101:K101)</f>
        <v>0</v>
      </c>
      <c r="L100" s="231"/>
      <c r="M100" s="231">
        <f>SUM(M101:M101)</f>
        <v>0</v>
      </c>
      <c r="N100" s="231"/>
      <c r="O100" s="231">
        <f>SUM(O101:O101)</f>
        <v>0</v>
      </c>
      <c r="P100" s="231"/>
      <c r="Q100" s="231">
        <f>SUM(Q101:Q101)</f>
        <v>0</v>
      </c>
      <c r="R100" s="231"/>
      <c r="S100" s="231"/>
      <c r="T100" s="232"/>
      <c r="U100" s="226"/>
      <c r="V100" s="226">
        <f>SUM(V101:V101)</f>
        <v>0</v>
      </c>
      <c r="W100" s="226"/>
      <c r="X100" s="226"/>
      <c r="AG100" t="s">
        <v>178</v>
      </c>
    </row>
    <row r="101" spans="1:60" outlineLevel="1" x14ac:dyDescent="0.2">
      <c r="A101" s="243">
        <v>47</v>
      </c>
      <c r="B101" s="244" t="s">
        <v>808</v>
      </c>
      <c r="C101" s="256" t="s">
        <v>809</v>
      </c>
      <c r="D101" s="245" t="s">
        <v>314</v>
      </c>
      <c r="E101" s="246">
        <v>1</v>
      </c>
      <c r="F101" s="247"/>
      <c r="G101" s="248">
        <f>ROUND(E101*F101,2)</f>
        <v>0</v>
      </c>
      <c r="H101" s="247"/>
      <c r="I101" s="248">
        <f>ROUND(E101*H101,2)</f>
        <v>0</v>
      </c>
      <c r="J101" s="247"/>
      <c r="K101" s="248">
        <f>ROUND(E101*J101,2)</f>
        <v>0</v>
      </c>
      <c r="L101" s="248">
        <v>21</v>
      </c>
      <c r="M101" s="248">
        <f>G101*(1+L101/100)</f>
        <v>0</v>
      </c>
      <c r="N101" s="248">
        <v>0</v>
      </c>
      <c r="O101" s="248">
        <f>ROUND(E101*N101,2)</f>
        <v>0</v>
      </c>
      <c r="P101" s="248">
        <v>0</v>
      </c>
      <c r="Q101" s="248">
        <f>ROUND(E101*P101,2)</f>
        <v>0</v>
      </c>
      <c r="R101" s="248"/>
      <c r="S101" s="248" t="s">
        <v>248</v>
      </c>
      <c r="T101" s="249" t="s">
        <v>249</v>
      </c>
      <c r="U101" s="222">
        <v>0</v>
      </c>
      <c r="V101" s="222">
        <f>ROUND(E101*U101,2)</f>
        <v>0</v>
      </c>
      <c r="W101" s="222"/>
      <c r="X101" s="222" t="s">
        <v>184</v>
      </c>
      <c r="Y101" s="213"/>
      <c r="Z101" s="213"/>
      <c r="AA101" s="213"/>
      <c r="AB101" s="213"/>
      <c r="AC101" s="213"/>
      <c r="AD101" s="213"/>
      <c r="AE101" s="213"/>
      <c r="AF101" s="213"/>
      <c r="AG101" s="213" t="s">
        <v>190</v>
      </c>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x14ac:dyDescent="0.2">
      <c r="A102" s="227" t="s">
        <v>177</v>
      </c>
      <c r="B102" s="228" t="s">
        <v>108</v>
      </c>
      <c r="C102" s="252" t="s">
        <v>109</v>
      </c>
      <c r="D102" s="229"/>
      <c r="E102" s="230"/>
      <c r="F102" s="231"/>
      <c r="G102" s="231">
        <f>SUMIF(AG103:AG104,"&lt;&gt;NOR",G103:G104)</f>
        <v>0</v>
      </c>
      <c r="H102" s="231"/>
      <c r="I102" s="231">
        <f>SUM(I103:I104)</f>
        <v>0</v>
      </c>
      <c r="J102" s="231"/>
      <c r="K102" s="231">
        <f>SUM(K103:K104)</f>
        <v>0</v>
      </c>
      <c r="L102" s="231"/>
      <c r="M102" s="231">
        <f>SUM(M103:M104)</f>
        <v>0</v>
      </c>
      <c r="N102" s="231"/>
      <c r="O102" s="231">
        <f>SUM(O103:O104)</f>
        <v>0</v>
      </c>
      <c r="P102" s="231"/>
      <c r="Q102" s="231">
        <f>SUM(Q103:Q104)</f>
        <v>0</v>
      </c>
      <c r="R102" s="231"/>
      <c r="S102" s="231"/>
      <c r="T102" s="232"/>
      <c r="U102" s="226"/>
      <c r="V102" s="226">
        <f>SUM(V103:V104)</f>
        <v>10.53</v>
      </c>
      <c r="W102" s="226"/>
      <c r="X102" s="226"/>
      <c r="AG102" t="s">
        <v>178</v>
      </c>
    </row>
    <row r="103" spans="1:60" outlineLevel="1" x14ac:dyDescent="0.2">
      <c r="A103" s="233">
        <v>48</v>
      </c>
      <c r="B103" s="234" t="s">
        <v>810</v>
      </c>
      <c r="C103" s="253" t="s">
        <v>811</v>
      </c>
      <c r="D103" s="235" t="s">
        <v>329</v>
      </c>
      <c r="E103" s="236">
        <v>150.44999999999999</v>
      </c>
      <c r="F103" s="237"/>
      <c r="G103" s="238">
        <f>ROUND(E103*F103,2)</f>
        <v>0</v>
      </c>
      <c r="H103" s="237"/>
      <c r="I103" s="238">
        <f>ROUND(E103*H103,2)</f>
        <v>0</v>
      </c>
      <c r="J103" s="237"/>
      <c r="K103" s="238">
        <f>ROUND(E103*J103,2)</f>
        <v>0</v>
      </c>
      <c r="L103" s="238">
        <v>21</v>
      </c>
      <c r="M103" s="238">
        <f>G103*(1+L103/100)</f>
        <v>0</v>
      </c>
      <c r="N103" s="238">
        <v>0</v>
      </c>
      <c r="O103" s="238">
        <f>ROUND(E103*N103,2)</f>
        <v>0</v>
      </c>
      <c r="P103" s="238">
        <v>0</v>
      </c>
      <c r="Q103" s="238">
        <f>ROUND(E103*P103,2)</f>
        <v>0</v>
      </c>
      <c r="R103" s="238" t="s">
        <v>363</v>
      </c>
      <c r="S103" s="238" t="s">
        <v>183</v>
      </c>
      <c r="T103" s="239" t="s">
        <v>566</v>
      </c>
      <c r="U103" s="222">
        <v>7.0000000000000007E-2</v>
      </c>
      <c r="V103" s="222">
        <f>ROUND(E103*U103,2)</f>
        <v>10.53</v>
      </c>
      <c r="W103" s="222"/>
      <c r="X103" s="222" t="s">
        <v>250</v>
      </c>
      <c r="Y103" s="213"/>
      <c r="Z103" s="213"/>
      <c r="AA103" s="213"/>
      <c r="AB103" s="213"/>
      <c r="AC103" s="213"/>
      <c r="AD103" s="213"/>
      <c r="AE103" s="213"/>
      <c r="AF103" s="213"/>
      <c r="AG103" s="213" t="s">
        <v>251</v>
      </c>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outlineLevel="1" x14ac:dyDescent="0.2">
      <c r="A104" s="220"/>
      <c r="B104" s="221"/>
      <c r="C104" s="254" t="s">
        <v>430</v>
      </c>
      <c r="D104" s="241"/>
      <c r="E104" s="241"/>
      <c r="F104" s="241"/>
      <c r="G104" s="241"/>
      <c r="H104" s="222"/>
      <c r="I104" s="222"/>
      <c r="J104" s="222"/>
      <c r="K104" s="222"/>
      <c r="L104" s="222"/>
      <c r="M104" s="222"/>
      <c r="N104" s="222"/>
      <c r="O104" s="222"/>
      <c r="P104" s="222"/>
      <c r="Q104" s="222"/>
      <c r="R104" s="222"/>
      <c r="S104" s="222"/>
      <c r="T104" s="222"/>
      <c r="U104" s="222"/>
      <c r="V104" s="222"/>
      <c r="W104" s="222"/>
      <c r="X104" s="222"/>
      <c r="Y104" s="213"/>
      <c r="Z104" s="213"/>
      <c r="AA104" s="213"/>
      <c r="AB104" s="213"/>
      <c r="AC104" s="213"/>
      <c r="AD104" s="213"/>
      <c r="AE104" s="213"/>
      <c r="AF104" s="213"/>
      <c r="AG104" s="213" t="s">
        <v>187</v>
      </c>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x14ac:dyDescent="0.2">
      <c r="A105" s="227" t="s">
        <v>177</v>
      </c>
      <c r="B105" s="228" t="s">
        <v>110</v>
      </c>
      <c r="C105" s="252" t="s">
        <v>111</v>
      </c>
      <c r="D105" s="229"/>
      <c r="E105" s="230"/>
      <c r="F105" s="231"/>
      <c r="G105" s="231">
        <f>SUMIF(AG106:AG108,"&lt;&gt;NOR",G106:G108)</f>
        <v>0</v>
      </c>
      <c r="H105" s="231"/>
      <c r="I105" s="231">
        <f>SUM(I106:I108)</f>
        <v>0</v>
      </c>
      <c r="J105" s="231"/>
      <c r="K105" s="231">
        <f>SUM(K106:K108)</f>
        <v>0</v>
      </c>
      <c r="L105" s="231"/>
      <c r="M105" s="231">
        <f>SUM(M106:M108)</f>
        <v>0</v>
      </c>
      <c r="N105" s="231"/>
      <c r="O105" s="231">
        <f>SUM(O106:O108)</f>
        <v>0.04</v>
      </c>
      <c r="P105" s="231"/>
      <c r="Q105" s="231">
        <f>SUM(Q106:Q108)</f>
        <v>0</v>
      </c>
      <c r="R105" s="231"/>
      <c r="S105" s="231"/>
      <c r="T105" s="232"/>
      <c r="U105" s="226"/>
      <c r="V105" s="226">
        <f>SUM(V106:V108)</f>
        <v>3.61</v>
      </c>
      <c r="W105" s="226"/>
      <c r="X105" s="226"/>
      <c r="AG105" t="s">
        <v>178</v>
      </c>
    </row>
    <row r="106" spans="1:60" outlineLevel="1" x14ac:dyDescent="0.2">
      <c r="A106" s="243">
        <v>49</v>
      </c>
      <c r="B106" s="244" t="s">
        <v>812</v>
      </c>
      <c r="C106" s="256" t="s">
        <v>813</v>
      </c>
      <c r="D106" s="245" t="s">
        <v>227</v>
      </c>
      <c r="E106" s="246">
        <v>18.039000000000001</v>
      </c>
      <c r="F106" s="247"/>
      <c r="G106" s="248">
        <f>ROUND(E106*F106,2)</f>
        <v>0</v>
      </c>
      <c r="H106" s="247"/>
      <c r="I106" s="248">
        <f>ROUND(E106*H106,2)</f>
        <v>0</v>
      </c>
      <c r="J106" s="247"/>
      <c r="K106" s="248">
        <f>ROUND(E106*J106,2)</f>
        <v>0</v>
      </c>
      <c r="L106" s="248">
        <v>21</v>
      </c>
      <c r="M106" s="248">
        <f>G106*(1+L106/100)</f>
        <v>0</v>
      </c>
      <c r="N106" s="248">
        <v>6.3000000000000003E-4</v>
      </c>
      <c r="O106" s="248">
        <f>ROUND(E106*N106,2)</f>
        <v>0.01</v>
      </c>
      <c r="P106" s="248">
        <v>0</v>
      </c>
      <c r="Q106" s="248">
        <f>ROUND(E106*P106,2)</f>
        <v>0</v>
      </c>
      <c r="R106" s="248"/>
      <c r="S106" s="248" t="s">
        <v>248</v>
      </c>
      <c r="T106" s="249" t="s">
        <v>703</v>
      </c>
      <c r="U106" s="222">
        <v>0.2</v>
      </c>
      <c r="V106" s="222">
        <f>ROUND(E106*U106,2)</f>
        <v>3.61</v>
      </c>
      <c r="W106" s="222"/>
      <c r="X106" s="222" t="s">
        <v>184</v>
      </c>
      <c r="Y106" s="213"/>
      <c r="Z106" s="213"/>
      <c r="AA106" s="213"/>
      <c r="AB106" s="213"/>
      <c r="AC106" s="213"/>
      <c r="AD106" s="213"/>
      <c r="AE106" s="213"/>
      <c r="AF106" s="213"/>
      <c r="AG106" s="213" t="s">
        <v>185</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1" x14ac:dyDescent="0.2">
      <c r="A107" s="233">
        <v>50</v>
      </c>
      <c r="B107" s="234" t="s">
        <v>814</v>
      </c>
      <c r="C107" s="253" t="s">
        <v>815</v>
      </c>
      <c r="D107" s="235" t="s">
        <v>329</v>
      </c>
      <c r="E107" s="236">
        <v>99.25</v>
      </c>
      <c r="F107" s="237"/>
      <c r="G107" s="238">
        <f>ROUND(E107*F107,2)</f>
        <v>0</v>
      </c>
      <c r="H107" s="237"/>
      <c r="I107" s="238">
        <f>ROUND(E107*H107,2)</f>
        <v>0</v>
      </c>
      <c r="J107" s="237"/>
      <c r="K107" s="238">
        <f>ROUND(E107*J107,2)</f>
        <v>0</v>
      </c>
      <c r="L107" s="238">
        <v>21</v>
      </c>
      <c r="M107" s="238">
        <f>G107*(1+L107/100)</f>
        <v>0</v>
      </c>
      <c r="N107" s="238">
        <v>2.9999999999999997E-4</v>
      </c>
      <c r="O107" s="238">
        <f>ROUND(E107*N107,2)</f>
        <v>0.03</v>
      </c>
      <c r="P107" s="238">
        <v>0</v>
      </c>
      <c r="Q107" s="238">
        <f>ROUND(E107*P107,2)</f>
        <v>0</v>
      </c>
      <c r="R107" s="238"/>
      <c r="S107" s="238" t="s">
        <v>248</v>
      </c>
      <c r="T107" s="239" t="s">
        <v>703</v>
      </c>
      <c r="U107" s="222">
        <v>0</v>
      </c>
      <c r="V107" s="222">
        <f>ROUND(E107*U107,2)</f>
        <v>0</v>
      </c>
      <c r="W107" s="222"/>
      <c r="X107" s="222" t="s">
        <v>243</v>
      </c>
      <c r="Y107" s="213"/>
      <c r="Z107" s="213"/>
      <c r="AA107" s="213"/>
      <c r="AB107" s="213"/>
      <c r="AC107" s="213"/>
      <c r="AD107" s="213"/>
      <c r="AE107" s="213"/>
      <c r="AF107" s="213"/>
      <c r="AG107" s="213" t="s">
        <v>407</v>
      </c>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1" x14ac:dyDescent="0.2">
      <c r="A108" s="220"/>
      <c r="B108" s="221"/>
      <c r="C108" s="257" t="s">
        <v>722</v>
      </c>
      <c r="D108" s="250"/>
      <c r="E108" s="250"/>
      <c r="F108" s="250"/>
      <c r="G108" s="250"/>
      <c r="H108" s="222"/>
      <c r="I108" s="222"/>
      <c r="J108" s="222"/>
      <c r="K108" s="222"/>
      <c r="L108" s="222"/>
      <c r="M108" s="222"/>
      <c r="N108" s="222"/>
      <c r="O108" s="222"/>
      <c r="P108" s="222"/>
      <c r="Q108" s="222"/>
      <c r="R108" s="222"/>
      <c r="S108" s="222"/>
      <c r="T108" s="222"/>
      <c r="U108" s="222"/>
      <c r="V108" s="222"/>
      <c r="W108" s="222"/>
      <c r="X108" s="222"/>
      <c r="Y108" s="213"/>
      <c r="Z108" s="213"/>
      <c r="AA108" s="213"/>
      <c r="AB108" s="213"/>
      <c r="AC108" s="213"/>
      <c r="AD108" s="213"/>
      <c r="AE108" s="213"/>
      <c r="AF108" s="213"/>
      <c r="AG108" s="213" t="s">
        <v>196</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40" t="str">
        <f>C108</f>
        <v>"Výše uvedená položka vymezuje požadovaný standard, zadavatel umožňuje i jiné technicky a kvalitativně srovnatelné řešení".</v>
      </c>
      <c r="BB108" s="213"/>
      <c r="BC108" s="213"/>
      <c r="BD108" s="213"/>
      <c r="BE108" s="213"/>
      <c r="BF108" s="213"/>
      <c r="BG108" s="213"/>
      <c r="BH108" s="213"/>
    </row>
    <row r="109" spans="1:60" x14ac:dyDescent="0.2">
      <c r="A109" s="227" t="s">
        <v>177</v>
      </c>
      <c r="B109" s="228" t="s">
        <v>112</v>
      </c>
      <c r="C109" s="252" t="s">
        <v>113</v>
      </c>
      <c r="D109" s="229"/>
      <c r="E109" s="230"/>
      <c r="F109" s="231"/>
      <c r="G109" s="231">
        <f>SUMIF(AG110:AG110,"&lt;&gt;NOR",G110:G110)</f>
        <v>0</v>
      </c>
      <c r="H109" s="231"/>
      <c r="I109" s="231">
        <f>SUM(I110:I110)</f>
        <v>0</v>
      </c>
      <c r="J109" s="231"/>
      <c r="K109" s="231">
        <f>SUM(K110:K110)</f>
        <v>0</v>
      </c>
      <c r="L109" s="231"/>
      <c r="M109" s="231">
        <f>SUM(M110:M110)</f>
        <v>0</v>
      </c>
      <c r="N109" s="231"/>
      <c r="O109" s="231">
        <f>SUM(O110:O110)</f>
        <v>0.09</v>
      </c>
      <c r="P109" s="231"/>
      <c r="Q109" s="231">
        <f>SUM(Q110:Q110)</f>
        <v>0</v>
      </c>
      <c r="R109" s="231"/>
      <c r="S109" s="231"/>
      <c r="T109" s="232"/>
      <c r="U109" s="226"/>
      <c r="V109" s="226">
        <f>SUM(V110:V110)</f>
        <v>12.48</v>
      </c>
      <c r="W109" s="226"/>
      <c r="X109" s="226"/>
      <c r="AG109" t="s">
        <v>178</v>
      </c>
    </row>
    <row r="110" spans="1:60" outlineLevel="1" x14ac:dyDescent="0.2">
      <c r="A110" s="243">
        <v>51</v>
      </c>
      <c r="B110" s="244" t="s">
        <v>816</v>
      </c>
      <c r="C110" s="256" t="s">
        <v>817</v>
      </c>
      <c r="D110" s="245" t="s">
        <v>227</v>
      </c>
      <c r="E110" s="246">
        <v>58.32</v>
      </c>
      <c r="F110" s="247"/>
      <c r="G110" s="248">
        <f>ROUND(E110*F110,2)</f>
        <v>0</v>
      </c>
      <c r="H110" s="247"/>
      <c r="I110" s="248">
        <f>ROUND(E110*H110,2)</f>
        <v>0</v>
      </c>
      <c r="J110" s="247"/>
      <c r="K110" s="248">
        <f>ROUND(E110*J110,2)</f>
        <v>0</v>
      </c>
      <c r="L110" s="248">
        <v>21</v>
      </c>
      <c r="M110" s="248">
        <f>G110*(1+L110/100)</f>
        <v>0</v>
      </c>
      <c r="N110" s="248">
        <v>1.58E-3</v>
      </c>
      <c r="O110" s="248">
        <f>ROUND(E110*N110,2)</f>
        <v>0.09</v>
      </c>
      <c r="P110" s="248">
        <v>0</v>
      </c>
      <c r="Q110" s="248">
        <f>ROUND(E110*P110,2)</f>
        <v>0</v>
      </c>
      <c r="R110" s="248" t="s">
        <v>818</v>
      </c>
      <c r="S110" s="248" t="s">
        <v>183</v>
      </c>
      <c r="T110" s="249" t="s">
        <v>566</v>
      </c>
      <c r="U110" s="222">
        <v>0.214</v>
      </c>
      <c r="V110" s="222">
        <f>ROUND(E110*U110,2)</f>
        <v>12.48</v>
      </c>
      <c r="W110" s="222"/>
      <c r="X110" s="222" t="s">
        <v>184</v>
      </c>
      <c r="Y110" s="213"/>
      <c r="Z110" s="213"/>
      <c r="AA110" s="213"/>
      <c r="AB110" s="213"/>
      <c r="AC110" s="213"/>
      <c r="AD110" s="213"/>
      <c r="AE110" s="213"/>
      <c r="AF110" s="213"/>
      <c r="AG110" s="213" t="s">
        <v>185</v>
      </c>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x14ac:dyDescent="0.2">
      <c r="A111" s="227" t="s">
        <v>177</v>
      </c>
      <c r="B111" s="228" t="s">
        <v>114</v>
      </c>
      <c r="C111" s="252" t="s">
        <v>115</v>
      </c>
      <c r="D111" s="229"/>
      <c r="E111" s="230"/>
      <c r="F111" s="231"/>
      <c r="G111" s="231">
        <f>SUMIF(AG112:AG118,"&lt;&gt;NOR",G112:G118)</f>
        <v>0</v>
      </c>
      <c r="H111" s="231"/>
      <c r="I111" s="231">
        <f>SUM(I112:I118)</f>
        <v>0</v>
      </c>
      <c r="J111" s="231"/>
      <c r="K111" s="231">
        <f>SUM(K112:K118)</f>
        <v>0</v>
      </c>
      <c r="L111" s="231"/>
      <c r="M111" s="231">
        <f>SUM(M112:M118)</f>
        <v>0</v>
      </c>
      <c r="N111" s="231"/>
      <c r="O111" s="231">
        <f>SUM(O112:O118)</f>
        <v>0.65</v>
      </c>
      <c r="P111" s="231"/>
      <c r="Q111" s="231">
        <f>SUM(Q112:Q118)</f>
        <v>0</v>
      </c>
      <c r="R111" s="231"/>
      <c r="S111" s="231"/>
      <c r="T111" s="232"/>
      <c r="U111" s="226"/>
      <c r="V111" s="226">
        <f>SUM(V112:V118)</f>
        <v>18.27</v>
      </c>
      <c r="W111" s="226"/>
      <c r="X111" s="226"/>
      <c r="AG111" t="s">
        <v>178</v>
      </c>
    </row>
    <row r="112" spans="1:60" outlineLevel="1" x14ac:dyDescent="0.2">
      <c r="A112" s="243">
        <v>52</v>
      </c>
      <c r="B112" s="244" t="s">
        <v>819</v>
      </c>
      <c r="C112" s="256" t="s">
        <v>820</v>
      </c>
      <c r="D112" s="245" t="s">
        <v>318</v>
      </c>
      <c r="E112" s="246">
        <v>1</v>
      </c>
      <c r="F112" s="247"/>
      <c r="G112" s="248">
        <f>ROUND(E112*F112,2)</f>
        <v>0</v>
      </c>
      <c r="H112" s="247"/>
      <c r="I112" s="248">
        <f>ROUND(E112*H112,2)</f>
        <v>0</v>
      </c>
      <c r="J112" s="247"/>
      <c r="K112" s="248">
        <f>ROUND(E112*J112,2)</f>
        <v>0</v>
      </c>
      <c r="L112" s="248">
        <v>21</v>
      </c>
      <c r="M112" s="248">
        <f>G112*(1+L112/100)</f>
        <v>0</v>
      </c>
      <c r="N112" s="248">
        <v>0</v>
      </c>
      <c r="O112" s="248">
        <f>ROUND(E112*N112,2)</f>
        <v>0</v>
      </c>
      <c r="P112" s="248">
        <v>0</v>
      </c>
      <c r="Q112" s="248">
        <f>ROUND(E112*P112,2)</f>
        <v>0</v>
      </c>
      <c r="R112" s="248"/>
      <c r="S112" s="248" t="s">
        <v>248</v>
      </c>
      <c r="T112" s="249" t="s">
        <v>703</v>
      </c>
      <c r="U112" s="222">
        <v>0</v>
      </c>
      <c r="V112" s="222">
        <f>ROUND(E112*U112,2)</f>
        <v>0</v>
      </c>
      <c r="W112" s="222"/>
      <c r="X112" s="222" t="s">
        <v>184</v>
      </c>
      <c r="Y112" s="213"/>
      <c r="Z112" s="213"/>
      <c r="AA112" s="213"/>
      <c r="AB112" s="213"/>
      <c r="AC112" s="213"/>
      <c r="AD112" s="213"/>
      <c r="AE112" s="213"/>
      <c r="AF112" s="213"/>
      <c r="AG112" s="213" t="s">
        <v>185</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33.75" outlineLevel="1" x14ac:dyDescent="0.2">
      <c r="A113" s="233">
        <v>53</v>
      </c>
      <c r="B113" s="234" t="s">
        <v>579</v>
      </c>
      <c r="C113" s="253" t="s">
        <v>580</v>
      </c>
      <c r="D113" s="235" t="s">
        <v>266</v>
      </c>
      <c r="E113" s="236">
        <v>5.1749200000000002</v>
      </c>
      <c r="F113" s="237"/>
      <c r="G113" s="238">
        <f>ROUND(E113*F113,2)</f>
        <v>0</v>
      </c>
      <c r="H113" s="237"/>
      <c r="I113" s="238">
        <f>ROUND(E113*H113,2)</f>
        <v>0</v>
      </c>
      <c r="J113" s="237"/>
      <c r="K113" s="238">
        <f>ROUND(E113*J113,2)</f>
        <v>0</v>
      </c>
      <c r="L113" s="238">
        <v>21</v>
      </c>
      <c r="M113" s="238">
        <f>G113*(1+L113/100)</f>
        <v>0</v>
      </c>
      <c r="N113" s="238">
        <v>6.8000000000000005E-4</v>
      </c>
      <c r="O113" s="238">
        <f>ROUND(E113*N113,2)</f>
        <v>0</v>
      </c>
      <c r="P113" s="238">
        <v>0</v>
      </c>
      <c r="Q113" s="238">
        <f>ROUND(E113*P113,2)</f>
        <v>0</v>
      </c>
      <c r="R113" s="238" t="s">
        <v>256</v>
      </c>
      <c r="S113" s="238" t="s">
        <v>183</v>
      </c>
      <c r="T113" s="239" t="s">
        <v>566</v>
      </c>
      <c r="U113" s="222">
        <v>1.25</v>
      </c>
      <c r="V113" s="222">
        <f>ROUND(E113*U113,2)</f>
        <v>6.47</v>
      </c>
      <c r="W113" s="222"/>
      <c r="X113" s="222" t="s">
        <v>184</v>
      </c>
      <c r="Y113" s="213"/>
      <c r="Z113" s="213"/>
      <c r="AA113" s="213"/>
      <c r="AB113" s="213"/>
      <c r="AC113" s="213"/>
      <c r="AD113" s="213"/>
      <c r="AE113" s="213"/>
      <c r="AF113" s="213"/>
      <c r="AG113" s="213" t="s">
        <v>185</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outlineLevel="1" x14ac:dyDescent="0.2">
      <c r="A114" s="220"/>
      <c r="B114" s="221"/>
      <c r="C114" s="254" t="s">
        <v>388</v>
      </c>
      <c r="D114" s="241"/>
      <c r="E114" s="241"/>
      <c r="F114" s="241"/>
      <c r="G114" s="241"/>
      <c r="H114" s="222"/>
      <c r="I114" s="222"/>
      <c r="J114" s="222"/>
      <c r="K114" s="222"/>
      <c r="L114" s="222"/>
      <c r="M114" s="222"/>
      <c r="N114" s="222"/>
      <c r="O114" s="222"/>
      <c r="P114" s="222"/>
      <c r="Q114" s="222"/>
      <c r="R114" s="222"/>
      <c r="S114" s="222"/>
      <c r="T114" s="222"/>
      <c r="U114" s="222"/>
      <c r="V114" s="222"/>
      <c r="W114" s="222"/>
      <c r="X114" s="222"/>
      <c r="Y114" s="213"/>
      <c r="Z114" s="213"/>
      <c r="AA114" s="213"/>
      <c r="AB114" s="213"/>
      <c r="AC114" s="213"/>
      <c r="AD114" s="213"/>
      <c r="AE114" s="213"/>
      <c r="AF114" s="213"/>
      <c r="AG114" s="213" t="s">
        <v>187</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1" x14ac:dyDescent="0.2">
      <c r="A115" s="243">
        <v>54</v>
      </c>
      <c r="B115" s="244" t="s">
        <v>821</v>
      </c>
      <c r="C115" s="256" t="s">
        <v>822</v>
      </c>
      <c r="D115" s="245" t="s">
        <v>241</v>
      </c>
      <c r="E115" s="246">
        <v>27.709499999999998</v>
      </c>
      <c r="F115" s="247"/>
      <c r="G115" s="248">
        <f>ROUND(E115*F115,2)</f>
        <v>0</v>
      </c>
      <c r="H115" s="247"/>
      <c r="I115" s="248">
        <f>ROUND(E115*H115,2)</f>
        <v>0</v>
      </c>
      <c r="J115" s="247"/>
      <c r="K115" s="248">
        <f>ROUND(E115*J115,2)</f>
        <v>0</v>
      </c>
      <c r="L115" s="248">
        <v>21</v>
      </c>
      <c r="M115" s="248">
        <f>G115*(1+L115/100)</f>
        <v>0</v>
      </c>
      <c r="N115" s="248">
        <v>6.0000000000000002E-5</v>
      </c>
      <c r="O115" s="248">
        <f>ROUND(E115*N115,2)</f>
        <v>0</v>
      </c>
      <c r="P115" s="248">
        <v>0</v>
      </c>
      <c r="Q115" s="248">
        <f>ROUND(E115*P115,2)</f>
        <v>0</v>
      </c>
      <c r="R115" s="248" t="s">
        <v>517</v>
      </c>
      <c r="S115" s="248" t="s">
        <v>183</v>
      </c>
      <c r="T115" s="249" t="s">
        <v>566</v>
      </c>
      <c r="U115" s="222">
        <v>0.42599999999999999</v>
      </c>
      <c r="V115" s="222">
        <f>ROUND(E115*U115,2)</f>
        <v>11.8</v>
      </c>
      <c r="W115" s="222"/>
      <c r="X115" s="222" t="s">
        <v>184</v>
      </c>
      <c r="Y115" s="213"/>
      <c r="Z115" s="213"/>
      <c r="AA115" s="213"/>
      <c r="AB115" s="213"/>
      <c r="AC115" s="213"/>
      <c r="AD115" s="213"/>
      <c r="AE115" s="213"/>
      <c r="AF115" s="213"/>
      <c r="AG115" s="213" t="s">
        <v>185</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ht="22.5" outlineLevel="1" x14ac:dyDescent="0.2">
      <c r="A116" s="243">
        <v>55</v>
      </c>
      <c r="B116" s="244" t="s">
        <v>823</v>
      </c>
      <c r="C116" s="256" t="s">
        <v>824</v>
      </c>
      <c r="D116" s="245" t="s">
        <v>238</v>
      </c>
      <c r="E116" s="246">
        <v>2.7709999999999999E-2</v>
      </c>
      <c r="F116" s="247"/>
      <c r="G116" s="248">
        <f>ROUND(E116*F116,2)</f>
        <v>0</v>
      </c>
      <c r="H116" s="247"/>
      <c r="I116" s="248">
        <f>ROUND(E116*H116,2)</f>
        <v>0</v>
      </c>
      <c r="J116" s="247"/>
      <c r="K116" s="248">
        <f>ROUND(E116*J116,2)</f>
        <v>0</v>
      </c>
      <c r="L116" s="248">
        <v>21</v>
      </c>
      <c r="M116" s="248">
        <f>G116*(1+L116/100)</f>
        <v>0</v>
      </c>
      <c r="N116" s="248">
        <v>1</v>
      </c>
      <c r="O116" s="248">
        <f>ROUND(E116*N116,2)</f>
        <v>0.03</v>
      </c>
      <c r="P116" s="248">
        <v>0</v>
      </c>
      <c r="Q116" s="248">
        <f>ROUND(E116*P116,2)</f>
        <v>0</v>
      </c>
      <c r="R116" s="248" t="s">
        <v>242</v>
      </c>
      <c r="S116" s="248" t="s">
        <v>183</v>
      </c>
      <c r="T116" s="249" t="s">
        <v>566</v>
      </c>
      <c r="U116" s="222">
        <v>0</v>
      </c>
      <c r="V116" s="222">
        <f>ROUND(E116*U116,2)</f>
        <v>0</v>
      </c>
      <c r="W116" s="222"/>
      <c r="X116" s="222" t="s">
        <v>243</v>
      </c>
      <c r="Y116" s="213"/>
      <c r="Z116" s="213"/>
      <c r="AA116" s="213"/>
      <c r="AB116" s="213"/>
      <c r="AC116" s="213"/>
      <c r="AD116" s="213"/>
      <c r="AE116" s="213"/>
      <c r="AF116" s="213"/>
      <c r="AG116" s="213" t="s">
        <v>407</v>
      </c>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ht="22.5" outlineLevel="1" x14ac:dyDescent="0.2">
      <c r="A117" s="243">
        <v>56</v>
      </c>
      <c r="B117" s="244" t="s">
        <v>825</v>
      </c>
      <c r="C117" s="256" t="s">
        <v>826</v>
      </c>
      <c r="D117" s="245" t="s">
        <v>329</v>
      </c>
      <c r="E117" s="246">
        <v>26.18</v>
      </c>
      <c r="F117" s="247"/>
      <c r="G117" s="248">
        <f>ROUND(E117*F117,2)</f>
        <v>0</v>
      </c>
      <c r="H117" s="247"/>
      <c r="I117" s="248">
        <f>ROUND(E117*H117,2)</f>
        <v>0</v>
      </c>
      <c r="J117" s="247"/>
      <c r="K117" s="248">
        <f>ROUND(E117*J117,2)</f>
        <v>0</v>
      </c>
      <c r="L117" s="248">
        <v>21</v>
      </c>
      <c r="M117" s="248">
        <f>G117*(1+L117/100)</f>
        <v>0</v>
      </c>
      <c r="N117" s="248">
        <v>2.3720000000000001E-2</v>
      </c>
      <c r="O117" s="248">
        <f>ROUND(E117*N117,2)</f>
        <v>0.62</v>
      </c>
      <c r="P117" s="248">
        <v>0</v>
      </c>
      <c r="Q117" s="248">
        <f>ROUND(E117*P117,2)</f>
        <v>0</v>
      </c>
      <c r="R117" s="248" t="s">
        <v>242</v>
      </c>
      <c r="S117" s="248" t="s">
        <v>183</v>
      </c>
      <c r="T117" s="249" t="s">
        <v>566</v>
      </c>
      <c r="U117" s="222">
        <v>0</v>
      </c>
      <c r="V117" s="222">
        <f>ROUND(E117*U117,2)</f>
        <v>0</v>
      </c>
      <c r="W117" s="222"/>
      <c r="X117" s="222" t="s">
        <v>243</v>
      </c>
      <c r="Y117" s="213"/>
      <c r="Z117" s="213"/>
      <c r="AA117" s="213"/>
      <c r="AB117" s="213"/>
      <c r="AC117" s="213"/>
      <c r="AD117" s="213"/>
      <c r="AE117" s="213"/>
      <c r="AF117" s="213"/>
      <c r="AG117" s="213" t="s">
        <v>407</v>
      </c>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ht="22.5" outlineLevel="1" x14ac:dyDescent="0.2">
      <c r="A118" s="243">
        <v>57</v>
      </c>
      <c r="B118" s="244" t="s">
        <v>827</v>
      </c>
      <c r="C118" s="256" t="s">
        <v>828</v>
      </c>
      <c r="D118" s="245" t="s">
        <v>829</v>
      </c>
      <c r="E118" s="246">
        <v>1</v>
      </c>
      <c r="F118" s="247"/>
      <c r="G118" s="248">
        <f>ROUND(E118*F118,2)</f>
        <v>0</v>
      </c>
      <c r="H118" s="247"/>
      <c r="I118" s="248">
        <f>ROUND(E118*H118,2)</f>
        <v>0</v>
      </c>
      <c r="J118" s="247"/>
      <c r="K118" s="248">
        <f>ROUND(E118*J118,2)</f>
        <v>0</v>
      </c>
      <c r="L118" s="248">
        <v>21</v>
      </c>
      <c r="M118" s="248">
        <f>G118*(1+L118/100)</f>
        <v>0</v>
      </c>
      <c r="N118" s="248">
        <v>1E-3</v>
      </c>
      <c r="O118" s="248">
        <f>ROUND(E118*N118,2)</f>
        <v>0</v>
      </c>
      <c r="P118" s="248">
        <v>0</v>
      </c>
      <c r="Q118" s="248">
        <f>ROUND(E118*P118,2)</f>
        <v>0</v>
      </c>
      <c r="R118" s="248"/>
      <c r="S118" s="248" t="s">
        <v>248</v>
      </c>
      <c r="T118" s="249" t="s">
        <v>703</v>
      </c>
      <c r="U118" s="222">
        <v>0</v>
      </c>
      <c r="V118" s="222">
        <f>ROUND(E118*U118,2)</f>
        <v>0</v>
      </c>
      <c r="W118" s="222"/>
      <c r="X118" s="222" t="s">
        <v>243</v>
      </c>
      <c r="Y118" s="213"/>
      <c r="Z118" s="213"/>
      <c r="AA118" s="213"/>
      <c r="AB118" s="213"/>
      <c r="AC118" s="213"/>
      <c r="AD118" s="213"/>
      <c r="AE118" s="213"/>
      <c r="AF118" s="213"/>
      <c r="AG118" s="213" t="s">
        <v>407</v>
      </c>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x14ac:dyDescent="0.2">
      <c r="A119" s="227" t="s">
        <v>177</v>
      </c>
      <c r="B119" s="228" t="s">
        <v>116</v>
      </c>
      <c r="C119" s="252" t="s">
        <v>117</v>
      </c>
      <c r="D119" s="229"/>
      <c r="E119" s="230"/>
      <c r="F119" s="231"/>
      <c r="G119" s="231">
        <f>SUMIF(AG120:AG131,"&lt;&gt;NOR",G120:G131)</f>
        <v>0</v>
      </c>
      <c r="H119" s="231"/>
      <c r="I119" s="231">
        <f>SUM(I120:I131)</f>
        <v>0</v>
      </c>
      <c r="J119" s="231"/>
      <c r="K119" s="231">
        <f>SUM(K120:K131)</f>
        <v>0</v>
      </c>
      <c r="L119" s="231"/>
      <c r="M119" s="231">
        <f>SUM(M120:M131)</f>
        <v>0</v>
      </c>
      <c r="N119" s="231"/>
      <c r="O119" s="231">
        <f>SUM(O120:O131)</f>
        <v>0</v>
      </c>
      <c r="P119" s="231"/>
      <c r="Q119" s="231">
        <f>SUM(Q120:Q131)</f>
        <v>379.38</v>
      </c>
      <c r="R119" s="231"/>
      <c r="S119" s="231"/>
      <c r="T119" s="232"/>
      <c r="U119" s="226"/>
      <c r="V119" s="226">
        <f>SUM(V120:V131)</f>
        <v>1684.66</v>
      </c>
      <c r="W119" s="226"/>
      <c r="X119" s="226"/>
      <c r="AG119" t="s">
        <v>178</v>
      </c>
    </row>
    <row r="120" spans="1:60" outlineLevel="1" x14ac:dyDescent="0.2">
      <c r="A120" s="233">
        <v>58</v>
      </c>
      <c r="B120" s="234" t="s">
        <v>810</v>
      </c>
      <c r="C120" s="253" t="s">
        <v>811</v>
      </c>
      <c r="D120" s="235" t="s">
        <v>329</v>
      </c>
      <c r="E120" s="236">
        <v>33.700000000000003</v>
      </c>
      <c r="F120" s="237"/>
      <c r="G120" s="238">
        <f>ROUND(E120*F120,2)</f>
        <v>0</v>
      </c>
      <c r="H120" s="237"/>
      <c r="I120" s="238">
        <f>ROUND(E120*H120,2)</f>
        <v>0</v>
      </c>
      <c r="J120" s="237"/>
      <c r="K120" s="238">
        <f>ROUND(E120*J120,2)</f>
        <v>0</v>
      </c>
      <c r="L120" s="238">
        <v>21</v>
      </c>
      <c r="M120" s="238">
        <f>G120*(1+L120/100)</f>
        <v>0</v>
      </c>
      <c r="N120" s="238">
        <v>0</v>
      </c>
      <c r="O120" s="238">
        <f>ROUND(E120*N120,2)</f>
        <v>0</v>
      </c>
      <c r="P120" s="238">
        <v>0</v>
      </c>
      <c r="Q120" s="238">
        <f>ROUND(E120*P120,2)</f>
        <v>0</v>
      </c>
      <c r="R120" s="238" t="s">
        <v>363</v>
      </c>
      <c r="S120" s="238" t="s">
        <v>183</v>
      </c>
      <c r="T120" s="239" t="s">
        <v>566</v>
      </c>
      <c r="U120" s="222">
        <v>7.0000000000000007E-2</v>
      </c>
      <c r="V120" s="222">
        <f>ROUND(E120*U120,2)</f>
        <v>2.36</v>
      </c>
      <c r="W120" s="222"/>
      <c r="X120" s="222" t="s">
        <v>184</v>
      </c>
      <c r="Y120" s="213"/>
      <c r="Z120" s="213"/>
      <c r="AA120" s="213"/>
      <c r="AB120" s="213"/>
      <c r="AC120" s="213"/>
      <c r="AD120" s="213"/>
      <c r="AE120" s="213"/>
      <c r="AF120" s="213"/>
      <c r="AG120" s="213" t="s">
        <v>185</v>
      </c>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outlineLevel="1" x14ac:dyDescent="0.2">
      <c r="A121" s="220"/>
      <c r="B121" s="221"/>
      <c r="C121" s="254" t="s">
        <v>430</v>
      </c>
      <c r="D121" s="241"/>
      <c r="E121" s="241"/>
      <c r="F121" s="241"/>
      <c r="G121" s="241"/>
      <c r="H121" s="222"/>
      <c r="I121" s="222"/>
      <c r="J121" s="222"/>
      <c r="K121" s="222"/>
      <c r="L121" s="222"/>
      <c r="M121" s="222"/>
      <c r="N121" s="222"/>
      <c r="O121" s="222"/>
      <c r="P121" s="222"/>
      <c r="Q121" s="222"/>
      <c r="R121" s="222"/>
      <c r="S121" s="222"/>
      <c r="T121" s="222"/>
      <c r="U121" s="222"/>
      <c r="V121" s="222"/>
      <c r="W121" s="222"/>
      <c r="X121" s="222"/>
      <c r="Y121" s="213"/>
      <c r="Z121" s="213"/>
      <c r="AA121" s="213"/>
      <c r="AB121" s="213"/>
      <c r="AC121" s="213"/>
      <c r="AD121" s="213"/>
      <c r="AE121" s="213"/>
      <c r="AF121" s="213"/>
      <c r="AG121" s="213" t="s">
        <v>187</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1" x14ac:dyDescent="0.2">
      <c r="A122" s="233">
        <v>59</v>
      </c>
      <c r="B122" s="234" t="s">
        <v>830</v>
      </c>
      <c r="C122" s="253" t="s">
        <v>831</v>
      </c>
      <c r="D122" s="235" t="s">
        <v>181</v>
      </c>
      <c r="E122" s="236">
        <v>17.16</v>
      </c>
      <c r="F122" s="237"/>
      <c r="G122" s="238">
        <f>ROUND(E122*F122,2)</f>
        <v>0</v>
      </c>
      <c r="H122" s="237"/>
      <c r="I122" s="238">
        <f>ROUND(E122*H122,2)</f>
        <v>0</v>
      </c>
      <c r="J122" s="237"/>
      <c r="K122" s="238">
        <f>ROUND(E122*J122,2)</f>
        <v>0</v>
      </c>
      <c r="L122" s="238">
        <v>21</v>
      </c>
      <c r="M122" s="238">
        <f>G122*(1+L122/100)</f>
        <v>0</v>
      </c>
      <c r="N122" s="238">
        <v>0</v>
      </c>
      <c r="O122" s="238">
        <f>ROUND(E122*N122,2)</f>
        <v>0</v>
      </c>
      <c r="P122" s="238">
        <v>2</v>
      </c>
      <c r="Q122" s="238">
        <f>ROUND(E122*P122,2)</f>
        <v>34.32</v>
      </c>
      <c r="R122" s="238" t="s">
        <v>395</v>
      </c>
      <c r="S122" s="238" t="s">
        <v>183</v>
      </c>
      <c r="T122" s="239" t="s">
        <v>566</v>
      </c>
      <c r="U122" s="222">
        <v>6.4359999999999999</v>
      </c>
      <c r="V122" s="222">
        <f>ROUND(E122*U122,2)</f>
        <v>110.44</v>
      </c>
      <c r="W122" s="222"/>
      <c r="X122" s="222" t="s">
        <v>184</v>
      </c>
      <c r="Y122" s="213"/>
      <c r="Z122" s="213"/>
      <c r="AA122" s="213"/>
      <c r="AB122" s="213"/>
      <c r="AC122" s="213"/>
      <c r="AD122" s="213"/>
      <c r="AE122" s="213"/>
      <c r="AF122" s="213"/>
      <c r="AG122" s="213" t="s">
        <v>185</v>
      </c>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outlineLevel="1" x14ac:dyDescent="0.2">
      <c r="A123" s="220"/>
      <c r="B123" s="221"/>
      <c r="C123" s="254" t="s">
        <v>832</v>
      </c>
      <c r="D123" s="241"/>
      <c r="E123" s="241"/>
      <c r="F123" s="241"/>
      <c r="G123" s="241"/>
      <c r="H123" s="222"/>
      <c r="I123" s="222"/>
      <c r="J123" s="222"/>
      <c r="K123" s="222"/>
      <c r="L123" s="222"/>
      <c r="M123" s="222"/>
      <c r="N123" s="222"/>
      <c r="O123" s="222"/>
      <c r="P123" s="222"/>
      <c r="Q123" s="222"/>
      <c r="R123" s="222"/>
      <c r="S123" s="222"/>
      <c r="T123" s="222"/>
      <c r="U123" s="222"/>
      <c r="V123" s="222"/>
      <c r="W123" s="222"/>
      <c r="X123" s="222"/>
      <c r="Y123" s="213"/>
      <c r="Z123" s="213"/>
      <c r="AA123" s="213"/>
      <c r="AB123" s="213"/>
      <c r="AC123" s="213"/>
      <c r="AD123" s="213"/>
      <c r="AE123" s="213"/>
      <c r="AF123" s="213"/>
      <c r="AG123" s="213" t="s">
        <v>187</v>
      </c>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ht="22.5" outlineLevel="1" x14ac:dyDescent="0.2">
      <c r="A124" s="243">
        <v>60</v>
      </c>
      <c r="B124" s="244" t="s">
        <v>437</v>
      </c>
      <c r="C124" s="256" t="s">
        <v>438</v>
      </c>
      <c r="D124" s="245" t="s">
        <v>181</v>
      </c>
      <c r="E124" s="246">
        <v>156.84549999999999</v>
      </c>
      <c r="F124" s="247"/>
      <c r="G124" s="248">
        <f>ROUND(E124*F124,2)</f>
        <v>0</v>
      </c>
      <c r="H124" s="247"/>
      <c r="I124" s="248">
        <f>ROUND(E124*H124,2)</f>
        <v>0</v>
      </c>
      <c r="J124" s="247"/>
      <c r="K124" s="248">
        <f>ROUND(E124*J124,2)</f>
        <v>0</v>
      </c>
      <c r="L124" s="248">
        <v>21</v>
      </c>
      <c r="M124" s="248">
        <f>G124*(1+L124/100)</f>
        <v>0</v>
      </c>
      <c r="N124" s="248">
        <v>0</v>
      </c>
      <c r="O124" s="248">
        <f>ROUND(E124*N124,2)</f>
        <v>0</v>
      </c>
      <c r="P124" s="248">
        <v>2.2000000000000002</v>
      </c>
      <c r="Q124" s="248">
        <f>ROUND(E124*P124,2)</f>
        <v>345.06</v>
      </c>
      <c r="R124" s="248" t="s">
        <v>395</v>
      </c>
      <c r="S124" s="248" t="s">
        <v>183</v>
      </c>
      <c r="T124" s="249" t="s">
        <v>566</v>
      </c>
      <c r="U124" s="222">
        <v>5.867</v>
      </c>
      <c r="V124" s="222">
        <f>ROUND(E124*U124,2)</f>
        <v>920.21</v>
      </c>
      <c r="W124" s="222"/>
      <c r="X124" s="222" t="s">
        <v>184</v>
      </c>
      <c r="Y124" s="213"/>
      <c r="Z124" s="213"/>
      <c r="AA124" s="213"/>
      <c r="AB124" s="213"/>
      <c r="AC124" s="213"/>
      <c r="AD124" s="213"/>
      <c r="AE124" s="213"/>
      <c r="AF124" s="213"/>
      <c r="AG124" s="213" t="s">
        <v>185</v>
      </c>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ht="22.5" outlineLevel="1" x14ac:dyDescent="0.2">
      <c r="A125" s="243">
        <v>61</v>
      </c>
      <c r="B125" s="244" t="s">
        <v>440</v>
      </c>
      <c r="C125" s="256" t="s">
        <v>441</v>
      </c>
      <c r="D125" s="245" t="s">
        <v>181</v>
      </c>
      <c r="E125" s="246">
        <v>156.84549999999999</v>
      </c>
      <c r="F125" s="247"/>
      <c r="G125" s="248">
        <f>ROUND(E125*F125,2)</f>
        <v>0</v>
      </c>
      <c r="H125" s="247"/>
      <c r="I125" s="248">
        <f>ROUND(E125*H125,2)</f>
        <v>0</v>
      </c>
      <c r="J125" s="247"/>
      <c r="K125" s="248">
        <f>ROUND(E125*J125,2)</f>
        <v>0</v>
      </c>
      <c r="L125" s="248">
        <v>21</v>
      </c>
      <c r="M125" s="248">
        <f>G125*(1+L125/100)</f>
        <v>0</v>
      </c>
      <c r="N125" s="248">
        <v>0</v>
      </c>
      <c r="O125" s="248">
        <f>ROUND(E125*N125,2)</f>
        <v>0</v>
      </c>
      <c r="P125" s="248">
        <v>0</v>
      </c>
      <c r="Q125" s="248">
        <f>ROUND(E125*P125,2)</f>
        <v>0</v>
      </c>
      <c r="R125" s="248" t="s">
        <v>395</v>
      </c>
      <c r="S125" s="248" t="s">
        <v>183</v>
      </c>
      <c r="T125" s="249" t="s">
        <v>566</v>
      </c>
      <c r="U125" s="222">
        <v>4.0289999999999999</v>
      </c>
      <c r="V125" s="222">
        <f>ROUND(E125*U125,2)</f>
        <v>631.92999999999995</v>
      </c>
      <c r="W125" s="222"/>
      <c r="X125" s="222" t="s">
        <v>184</v>
      </c>
      <c r="Y125" s="213"/>
      <c r="Z125" s="213"/>
      <c r="AA125" s="213"/>
      <c r="AB125" s="213"/>
      <c r="AC125" s="213"/>
      <c r="AD125" s="213"/>
      <c r="AE125" s="213"/>
      <c r="AF125" s="213"/>
      <c r="AG125" s="213" t="s">
        <v>185</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outlineLevel="1" x14ac:dyDescent="0.2">
      <c r="A126" s="233">
        <v>62</v>
      </c>
      <c r="B126" s="234" t="s">
        <v>448</v>
      </c>
      <c r="C126" s="253" t="s">
        <v>449</v>
      </c>
      <c r="D126" s="235" t="s">
        <v>238</v>
      </c>
      <c r="E126" s="236">
        <v>379.38010000000003</v>
      </c>
      <c r="F126" s="237"/>
      <c r="G126" s="238">
        <f>ROUND(E126*F126,2)</f>
        <v>0</v>
      </c>
      <c r="H126" s="237"/>
      <c r="I126" s="238">
        <f>ROUND(E126*H126,2)</f>
        <v>0</v>
      </c>
      <c r="J126" s="237"/>
      <c r="K126" s="238">
        <f>ROUND(E126*J126,2)</f>
        <v>0</v>
      </c>
      <c r="L126" s="238">
        <v>21</v>
      </c>
      <c r="M126" s="238">
        <f>G126*(1+L126/100)</f>
        <v>0</v>
      </c>
      <c r="N126" s="238">
        <v>0</v>
      </c>
      <c r="O126" s="238">
        <f>ROUND(E126*N126,2)</f>
        <v>0</v>
      </c>
      <c r="P126" s="238">
        <v>0</v>
      </c>
      <c r="Q126" s="238">
        <f>ROUND(E126*P126,2)</f>
        <v>0</v>
      </c>
      <c r="R126" s="238" t="s">
        <v>450</v>
      </c>
      <c r="S126" s="238" t="s">
        <v>183</v>
      </c>
      <c r="T126" s="239" t="s">
        <v>566</v>
      </c>
      <c r="U126" s="222">
        <v>0</v>
      </c>
      <c r="V126" s="222">
        <f>ROUND(E126*U126,2)</f>
        <v>0</v>
      </c>
      <c r="W126" s="222"/>
      <c r="X126" s="222" t="s">
        <v>184</v>
      </c>
      <c r="Y126" s="213"/>
      <c r="Z126" s="213"/>
      <c r="AA126" s="213"/>
      <c r="AB126" s="213"/>
      <c r="AC126" s="213"/>
      <c r="AD126" s="213"/>
      <c r="AE126" s="213"/>
      <c r="AF126" s="213"/>
      <c r="AG126" s="213" t="s">
        <v>185</v>
      </c>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outlineLevel="1" x14ac:dyDescent="0.2">
      <c r="A127" s="220"/>
      <c r="B127" s="221"/>
      <c r="C127" s="257" t="s">
        <v>451</v>
      </c>
      <c r="D127" s="250"/>
      <c r="E127" s="250"/>
      <c r="F127" s="250"/>
      <c r="G127" s="250"/>
      <c r="H127" s="222"/>
      <c r="I127" s="222"/>
      <c r="J127" s="222"/>
      <c r="K127" s="222"/>
      <c r="L127" s="222"/>
      <c r="M127" s="222"/>
      <c r="N127" s="222"/>
      <c r="O127" s="222"/>
      <c r="P127" s="222"/>
      <c r="Q127" s="222"/>
      <c r="R127" s="222"/>
      <c r="S127" s="222"/>
      <c r="T127" s="222"/>
      <c r="U127" s="222"/>
      <c r="V127" s="222"/>
      <c r="W127" s="222"/>
      <c r="X127" s="222"/>
      <c r="Y127" s="213"/>
      <c r="Z127" s="213"/>
      <c r="AA127" s="213"/>
      <c r="AB127" s="213"/>
      <c r="AC127" s="213"/>
      <c r="AD127" s="213"/>
      <c r="AE127" s="213"/>
      <c r="AF127" s="213"/>
      <c r="AG127" s="213" t="s">
        <v>196</v>
      </c>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1" x14ac:dyDescent="0.2">
      <c r="A128" s="233">
        <v>63</v>
      </c>
      <c r="B128" s="234" t="s">
        <v>452</v>
      </c>
      <c r="C128" s="253" t="s">
        <v>453</v>
      </c>
      <c r="D128" s="235" t="s">
        <v>238</v>
      </c>
      <c r="E128" s="236">
        <v>379.38010000000003</v>
      </c>
      <c r="F128" s="237"/>
      <c r="G128" s="238">
        <f>ROUND(E128*F128,2)</f>
        <v>0</v>
      </c>
      <c r="H128" s="237"/>
      <c r="I128" s="238">
        <f>ROUND(E128*H128,2)</f>
        <v>0</v>
      </c>
      <c r="J128" s="237"/>
      <c r="K128" s="238">
        <f>ROUND(E128*J128,2)</f>
        <v>0</v>
      </c>
      <c r="L128" s="238">
        <v>21</v>
      </c>
      <c r="M128" s="238">
        <f>G128*(1+L128/100)</f>
        <v>0</v>
      </c>
      <c r="N128" s="238">
        <v>0</v>
      </c>
      <c r="O128" s="238">
        <f>ROUND(E128*N128,2)</f>
        <v>0</v>
      </c>
      <c r="P128" s="238">
        <v>0</v>
      </c>
      <c r="Q128" s="238">
        <f>ROUND(E128*P128,2)</f>
        <v>0</v>
      </c>
      <c r="R128" s="238" t="s">
        <v>450</v>
      </c>
      <c r="S128" s="238" t="s">
        <v>183</v>
      </c>
      <c r="T128" s="239" t="s">
        <v>566</v>
      </c>
      <c r="U128" s="222">
        <v>4.2000000000000003E-2</v>
      </c>
      <c r="V128" s="222">
        <f>ROUND(E128*U128,2)</f>
        <v>15.93</v>
      </c>
      <c r="W128" s="222"/>
      <c r="X128" s="222" t="s">
        <v>184</v>
      </c>
      <c r="Y128" s="213"/>
      <c r="Z128" s="213"/>
      <c r="AA128" s="213"/>
      <c r="AB128" s="213"/>
      <c r="AC128" s="213"/>
      <c r="AD128" s="213"/>
      <c r="AE128" s="213"/>
      <c r="AF128" s="213"/>
      <c r="AG128" s="213" t="s">
        <v>185</v>
      </c>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1" x14ac:dyDescent="0.2">
      <c r="A129" s="220"/>
      <c r="B129" s="221"/>
      <c r="C129" s="254" t="s">
        <v>454</v>
      </c>
      <c r="D129" s="241"/>
      <c r="E129" s="241"/>
      <c r="F129" s="241"/>
      <c r="G129" s="241"/>
      <c r="H129" s="222"/>
      <c r="I129" s="222"/>
      <c r="J129" s="222"/>
      <c r="K129" s="222"/>
      <c r="L129" s="222"/>
      <c r="M129" s="222"/>
      <c r="N129" s="222"/>
      <c r="O129" s="222"/>
      <c r="P129" s="222"/>
      <c r="Q129" s="222"/>
      <c r="R129" s="222"/>
      <c r="S129" s="222"/>
      <c r="T129" s="222"/>
      <c r="U129" s="222"/>
      <c r="V129" s="222"/>
      <c r="W129" s="222"/>
      <c r="X129" s="222"/>
      <c r="Y129" s="213"/>
      <c r="Z129" s="213"/>
      <c r="AA129" s="213"/>
      <c r="AB129" s="213"/>
      <c r="AC129" s="213"/>
      <c r="AD129" s="213"/>
      <c r="AE129" s="213"/>
      <c r="AF129" s="213"/>
      <c r="AG129" s="213" t="s">
        <v>187</v>
      </c>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outlineLevel="1" x14ac:dyDescent="0.2">
      <c r="A130" s="233">
        <v>64</v>
      </c>
      <c r="B130" s="234" t="s">
        <v>457</v>
      </c>
      <c r="C130" s="253" t="s">
        <v>458</v>
      </c>
      <c r="D130" s="235" t="s">
        <v>238</v>
      </c>
      <c r="E130" s="236">
        <v>379.38010000000003</v>
      </c>
      <c r="F130" s="237"/>
      <c r="G130" s="238">
        <f>ROUND(E130*F130,2)</f>
        <v>0</v>
      </c>
      <c r="H130" s="237"/>
      <c r="I130" s="238">
        <f>ROUND(E130*H130,2)</f>
        <v>0</v>
      </c>
      <c r="J130" s="237"/>
      <c r="K130" s="238">
        <f>ROUND(E130*J130,2)</f>
        <v>0</v>
      </c>
      <c r="L130" s="238">
        <v>21</v>
      </c>
      <c r="M130" s="238">
        <f>G130*(1+L130/100)</f>
        <v>0</v>
      </c>
      <c r="N130" s="238">
        <v>0</v>
      </c>
      <c r="O130" s="238">
        <f>ROUND(E130*N130,2)</f>
        <v>0</v>
      </c>
      <c r="P130" s="238">
        <v>0</v>
      </c>
      <c r="Q130" s="238">
        <f>ROUND(E130*P130,2)</f>
        <v>0</v>
      </c>
      <c r="R130" s="238" t="s">
        <v>450</v>
      </c>
      <c r="S130" s="238" t="s">
        <v>183</v>
      </c>
      <c r="T130" s="239" t="s">
        <v>566</v>
      </c>
      <c r="U130" s="222">
        <v>0.01</v>
      </c>
      <c r="V130" s="222">
        <f>ROUND(E130*U130,2)</f>
        <v>3.79</v>
      </c>
      <c r="W130" s="222"/>
      <c r="X130" s="222" t="s">
        <v>184</v>
      </c>
      <c r="Y130" s="213"/>
      <c r="Z130" s="213"/>
      <c r="AA130" s="213"/>
      <c r="AB130" s="213"/>
      <c r="AC130" s="213"/>
      <c r="AD130" s="213"/>
      <c r="AE130" s="213"/>
      <c r="AF130" s="213"/>
      <c r="AG130" s="213" t="s">
        <v>185</v>
      </c>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outlineLevel="1" x14ac:dyDescent="0.2">
      <c r="A131" s="220"/>
      <c r="B131" s="221"/>
      <c r="C131" s="254" t="s">
        <v>459</v>
      </c>
      <c r="D131" s="241"/>
      <c r="E131" s="241"/>
      <c r="F131" s="241"/>
      <c r="G131" s="241"/>
      <c r="H131" s="222"/>
      <c r="I131" s="222"/>
      <c r="J131" s="222"/>
      <c r="K131" s="222"/>
      <c r="L131" s="222"/>
      <c r="M131" s="222"/>
      <c r="N131" s="222"/>
      <c r="O131" s="222"/>
      <c r="P131" s="222"/>
      <c r="Q131" s="222"/>
      <c r="R131" s="222"/>
      <c r="S131" s="222"/>
      <c r="T131" s="222"/>
      <c r="U131" s="222"/>
      <c r="V131" s="222"/>
      <c r="W131" s="222"/>
      <c r="X131" s="222"/>
      <c r="Y131" s="213"/>
      <c r="Z131" s="213"/>
      <c r="AA131" s="213"/>
      <c r="AB131" s="213"/>
      <c r="AC131" s="213"/>
      <c r="AD131" s="213"/>
      <c r="AE131" s="213"/>
      <c r="AF131" s="213"/>
      <c r="AG131" s="213" t="s">
        <v>187</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x14ac:dyDescent="0.2">
      <c r="A132" s="227" t="s">
        <v>177</v>
      </c>
      <c r="B132" s="228" t="s">
        <v>118</v>
      </c>
      <c r="C132" s="252" t="s">
        <v>119</v>
      </c>
      <c r="D132" s="229"/>
      <c r="E132" s="230"/>
      <c r="F132" s="231"/>
      <c r="G132" s="231">
        <f>SUMIF(AG133:AG133,"&lt;&gt;NOR",G133:G133)</f>
        <v>0</v>
      </c>
      <c r="H132" s="231"/>
      <c r="I132" s="231">
        <f>SUM(I133:I133)</f>
        <v>0</v>
      </c>
      <c r="J132" s="231"/>
      <c r="K132" s="231">
        <f>SUM(K133:K133)</f>
        <v>0</v>
      </c>
      <c r="L132" s="231"/>
      <c r="M132" s="231">
        <f>SUM(M133:M133)</f>
        <v>0</v>
      </c>
      <c r="N132" s="231"/>
      <c r="O132" s="231">
        <f>SUM(O133:O133)</f>
        <v>0</v>
      </c>
      <c r="P132" s="231"/>
      <c r="Q132" s="231">
        <f>SUM(Q133:Q133)</f>
        <v>0</v>
      </c>
      <c r="R132" s="231"/>
      <c r="S132" s="231"/>
      <c r="T132" s="232"/>
      <c r="U132" s="226"/>
      <c r="V132" s="226">
        <f>SUM(V133:V133)</f>
        <v>548.92999999999995</v>
      </c>
      <c r="W132" s="226"/>
      <c r="X132" s="226"/>
      <c r="AG132" t="s">
        <v>178</v>
      </c>
    </row>
    <row r="133" spans="1:60" outlineLevel="1" x14ac:dyDescent="0.2">
      <c r="A133" s="243">
        <v>65</v>
      </c>
      <c r="B133" s="244" t="s">
        <v>833</v>
      </c>
      <c r="C133" s="256" t="s">
        <v>834</v>
      </c>
      <c r="D133" s="245" t="s">
        <v>238</v>
      </c>
      <c r="E133" s="246">
        <v>1138.8642199999999</v>
      </c>
      <c r="F133" s="247"/>
      <c r="G133" s="248">
        <f>ROUND(E133*F133,2)</f>
        <v>0</v>
      </c>
      <c r="H133" s="247"/>
      <c r="I133" s="248">
        <f>ROUND(E133*H133,2)</f>
        <v>0</v>
      </c>
      <c r="J133" s="247"/>
      <c r="K133" s="248">
        <f>ROUND(E133*J133,2)</f>
        <v>0</v>
      </c>
      <c r="L133" s="248">
        <v>21</v>
      </c>
      <c r="M133" s="248">
        <f>G133*(1+L133/100)</f>
        <v>0</v>
      </c>
      <c r="N133" s="248">
        <v>0</v>
      </c>
      <c r="O133" s="248">
        <f>ROUND(E133*N133,2)</f>
        <v>0</v>
      </c>
      <c r="P133" s="248">
        <v>0</v>
      </c>
      <c r="Q133" s="248">
        <f>ROUND(E133*P133,2)</f>
        <v>0</v>
      </c>
      <c r="R133" s="248"/>
      <c r="S133" s="248" t="s">
        <v>183</v>
      </c>
      <c r="T133" s="249" t="s">
        <v>566</v>
      </c>
      <c r="U133" s="222">
        <v>0.48199999999999998</v>
      </c>
      <c r="V133" s="222">
        <f>ROUND(E133*U133,2)</f>
        <v>548.92999999999995</v>
      </c>
      <c r="W133" s="222"/>
      <c r="X133" s="222" t="s">
        <v>446</v>
      </c>
      <c r="Y133" s="213"/>
      <c r="Z133" s="213"/>
      <c r="AA133" s="213"/>
      <c r="AB133" s="213"/>
      <c r="AC133" s="213"/>
      <c r="AD133" s="213"/>
      <c r="AE133" s="213"/>
      <c r="AF133" s="213"/>
      <c r="AG133" s="213" t="s">
        <v>447</v>
      </c>
      <c r="AH133" s="213"/>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x14ac:dyDescent="0.2">
      <c r="A134" s="227" t="s">
        <v>177</v>
      </c>
      <c r="B134" s="228" t="s">
        <v>121</v>
      </c>
      <c r="C134" s="252" t="s">
        <v>122</v>
      </c>
      <c r="D134" s="229"/>
      <c r="E134" s="230"/>
      <c r="F134" s="231"/>
      <c r="G134" s="231">
        <f>SUMIF(AG135:AG163,"&lt;&gt;NOR",G135:G163)</f>
        <v>0</v>
      </c>
      <c r="H134" s="231"/>
      <c r="I134" s="231">
        <f>SUM(I135:I163)</f>
        <v>0</v>
      </c>
      <c r="J134" s="231"/>
      <c r="K134" s="231">
        <f>SUM(K135:K163)</f>
        <v>0</v>
      </c>
      <c r="L134" s="231"/>
      <c r="M134" s="231">
        <f>SUM(M135:M163)</f>
        <v>0</v>
      </c>
      <c r="N134" s="231"/>
      <c r="O134" s="231">
        <f>SUM(O135:O163)</f>
        <v>3.5100000000000007</v>
      </c>
      <c r="P134" s="231"/>
      <c r="Q134" s="231">
        <f>SUM(Q135:Q163)</f>
        <v>0</v>
      </c>
      <c r="R134" s="231"/>
      <c r="S134" s="231"/>
      <c r="T134" s="232"/>
      <c r="U134" s="226"/>
      <c r="V134" s="226">
        <f>SUM(V135:V163)</f>
        <v>432.52000000000004</v>
      </c>
      <c r="W134" s="226"/>
      <c r="X134" s="226"/>
      <c r="AG134" t="s">
        <v>178</v>
      </c>
    </row>
    <row r="135" spans="1:60" ht="22.5" outlineLevel="1" x14ac:dyDescent="0.2">
      <c r="A135" s="243">
        <v>66</v>
      </c>
      <c r="B135" s="244" t="s">
        <v>460</v>
      </c>
      <c r="C135" s="256" t="s">
        <v>461</v>
      </c>
      <c r="D135" s="245" t="s">
        <v>227</v>
      </c>
      <c r="E135" s="246">
        <v>16.396699999999999</v>
      </c>
      <c r="F135" s="247"/>
      <c r="G135" s="248">
        <f>ROUND(E135*F135,2)</f>
        <v>0</v>
      </c>
      <c r="H135" s="247"/>
      <c r="I135" s="248">
        <f>ROUND(E135*H135,2)</f>
        <v>0</v>
      </c>
      <c r="J135" s="247"/>
      <c r="K135" s="248">
        <f>ROUND(E135*J135,2)</f>
        <v>0</v>
      </c>
      <c r="L135" s="248">
        <v>21</v>
      </c>
      <c r="M135" s="248">
        <f>G135*(1+L135/100)</f>
        <v>0</v>
      </c>
      <c r="N135" s="248">
        <v>0</v>
      </c>
      <c r="O135" s="248">
        <f>ROUND(E135*N135,2)</f>
        <v>0</v>
      </c>
      <c r="P135" s="248">
        <v>0</v>
      </c>
      <c r="Q135" s="248">
        <f>ROUND(E135*P135,2)</f>
        <v>0</v>
      </c>
      <c r="R135" s="248" t="s">
        <v>462</v>
      </c>
      <c r="S135" s="248" t="s">
        <v>183</v>
      </c>
      <c r="T135" s="249" t="s">
        <v>566</v>
      </c>
      <c r="U135" s="222">
        <v>2.75E-2</v>
      </c>
      <c r="V135" s="222">
        <f>ROUND(E135*U135,2)</f>
        <v>0.45</v>
      </c>
      <c r="W135" s="222"/>
      <c r="X135" s="222" t="s">
        <v>184</v>
      </c>
      <c r="Y135" s="213"/>
      <c r="Z135" s="213"/>
      <c r="AA135" s="213"/>
      <c r="AB135" s="213"/>
      <c r="AC135" s="213"/>
      <c r="AD135" s="213"/>
      <c r="AE135" s="213"/>
      <c r="AF135" s="213"/>
      <c r="AG135" s="213" t="s">
        <v>185</v>
      </c>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ht="22.5" outlineLevel="1" x14ac:dyDescent="0.2">
      <c r="A136" s="243">
        <v>67</v>
      </c>
      <c r="B136" s="244" t="s">
        <v>460</v>
      </c>
      <c r="C136" s="256" t="s">
        <v>461</v>
      </c>
      <c r="D136" s="245" t="s">
        <v>227</v>
      </c>
      <c r="E136" s="246">
        <v>299.45699999999999</v>
      </c>
      <c r="F136" s="247"/>
      <c r="G136" s="248">
        <f>ROUND(E136*F136,2)</f>
        <v>0</v>
      </c>
      <c r="H136" s="247"/>
      <c r="I136" s="248">
        <f>ROUND(E136*H136,2)</f>
        <v>0</v>
      </c>
      <c r="J136" s="247"/>
      <c r="K136" s="248">
        <f>ROUND(E136*J136,2)</f>
        <v>0</v>
      </c>
      <c r="L136" s="248">
        <v>21</v>
      </c>
      <c r="M136" s="248">
        <f>G136*(1+L136/100)</f>
        <v>0</v>
      </c>
      <c r="N136" s="248">
        <v>0</v>
      </c>
      <c r="O136" s="248">
        <f>ROUND(E136*N136,2)</f>
        <v>0</v>
      </c>
      <c r="P136" s="248">
        <v>0</v>
      </c>
      <c r="Q136" s="248">
        <f>ROUND(E136*P136,2)</f>
        <v>0</v>
      </c>
      <c r="R136" s="248" t="s">
        <v>462</v>
      </c>
      <c r="S136" s="248" t="s">
        <v>183</v>
      </c>
      <c r="T136" s="249" t="s">
        <v>566</v>
      </c>
      <c r="U136" s="222">
        <v>2.75E-2</v>
      </c>
      <c r="V136" s="222">
        <f>ROUND(E136*U136,2)</f>
        <v>8.24</v>
      </c>
      <c r="W136" s="222"/>
      <c r="X136" s="222" t="s">
        <v>184</v>
      </c>
      <c r="Y136" s="213"/>
      <c r="Z136" s="213"/>
      <c r="AA136" s="213"/>
      <c r="AB136" s="213"/>
      <c r="AC136" s="213"/>
      <c r="AD136" s="213"/>
      <c r="AE136" s="213"/>
      <c r="AF136" s="213"/>
      <c r="AG136" s="213" t="s">
        <v>185</v>
      </c>
      <c r="AH136" s="213"/>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ht="33.75" outlineLevel="1" x14ac:dyDescent="0.2">
      <c r="A137" s="243">
        <v>68</v>
      </c>
      <c r="B137" s="244" t="s">
        <v>835</v>
      </c>
      <c r="C137" s="256" t="s">
        <v>836</v>
      </c>
      <c r="D137" s="245" t="s">
        <v>227</v>
      </c>
      <c r="E137" s="246">
        <v>187.46700000000001</v>
      </c>
      <c r="F137" s="247"/>
      <c r="G137" s="248">
        <f>ROUND(E137*F137,2)</f>
        <v>0</v>
      </c>
      <c r="H137" s="247"/>
      <c r="I137" s="248">
        <f>ROUND(E137*H137,2)</f>
        <v>0</v>
      </c>
      <c r="J137" s="247"/>
      <c r="K137" s="248">
        <f>ROUND(E137*J137,2)</f>
        <v>0</v>
      </c>
      <c r="L137" s="248">
        <v>21</v>
      </c>
      <c r="M137" s="248">
        <f>G137*(1+L137/100)</f>
        <v>0</v>
      </c>
      <c r="N137" s="248">
        <v>1.7000000000000001E-4</v>
      </c>
      <c r="O137" s="248">
        <f>ROUND(E137*N137,2)</f>
        <v>0.03</v>
      </c>
      <c r="P137" s="248">
        <v>0</v>
      </c>
      <c r="Q137" s="248">
        <f>ROUND(E137*P137,2)</f>
        <v>0</v>
      </c>
      <c r="R137" s="248" t="s">
        <v>462</v>
      </c>
      <c r="S137" s="248" t="s">
        <v>183</v>
      </c>
      <c r="T137" s="249" t="s">
        <v>566</v>
      </c>
      <c r="U137" s="222">
        <v>4.9000000000000002E-2</v>
      </c>
      <c r="V137" s="222">
        <f>ROUND(E137*U137,2)</f>
        <v>9.19</v>
      </c>
      <c r="W137" s="222"/>
      <c r="X137" s="222" t="s">
        <v>184</v>
      </c>
      <c r="Y137" s="213"/>
      <c r="Z137" s="213"/>
      <c r="AA137" s="213"/>
      <c r="AB137" s="213"/>
      <c r="AC137" s="213"/>
      <c r="AD137" s="213"/>
      <c r="AE137" s="213"/>
      <c r="AF137" s="213"/>
      <c r="AG137" s="213" t="s">
        <v>185</v>
      </c>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ht="33.75" outlineLevel="1" x14ac:dyDescent="0.2">
      <c r="A138" s="243">
        <v>69</v>
      </c>
      <c r="B138" s="244" t="s">
        <v>837</v>
      </c>
      <c r="C138" s="256" t="s">
        <v>838</v>
      </c>
      <c r="D138" s="245" t="s">
        <v>227</v>
      </c>
      <c r="E138" s="246">
        <v>562.40099999999995</v>
      </c>
      <c r="F138" s="247"/>
      <c r="G138" s="248">
        <f>ROUND(E138*F138,2)</f>
        <v>0</v>
      </c>
      <c r="H138" s="247"/>
      <c r="I138" s="248">
        <f>ROUND(E138*H138,2)</f>
        <v>0</v>
      </c>
      <c r="J138" s="247"/>
      <c r="K138" s="248">
        <f>ROUND(E138*J138,2)</f>
        <v>0</v>
      </c>
      <c r="L138" s="248">
        <v>21</v>
      </c>
      <c r="M138" s="248">
        <f>G138*(1+L138/100)</f>
        <v>0</v>
      </c>
      <c r="N138" s="248">
        <v>1.7000000000000001E-4</v>
      </c>
      <c r="O138" s="248">
        <f>ROUND(E138*N138,2)</f>
        <v>0.1</v>
      </c>
      <c r="P138" s="248">
        <v>0</v>
      </c>
      <c r="Q138" s="248">
        <f>ROUND(E138*P138,2)</f>
        <v>0</v>
      </c>
      <c r="R138" s="248" t="s">
        <v>462</v>
      </c>
      <c r="S138" s="248" t="s">
        <v>183</v>
      </c>
      <c r="T138" s="249" t="s">
        <v>566</v>
      </c>
      <c r="U138" s="222">
        <v>5.2999999999999999E-2</v>
      </c>
      <c r="V138" s="222">
        <f>ROUND(E138*U138,2)</f>
        <v>29.81</v>
      </c>
      <c r="W138" s="222"/>
      <c r="X138" s="222" t="s">
        <v>184</v>
      </c>
      <c r="Y138" s="213"/>
      <c r="Z138" s="213"/>
      <c r="AA138" s="213"/>
      <c r="AB138" s="213"/>
      <c r="AC138" s="213"/>
      <c r="AD138" s="213"/>
      <c r="AE138" s="213"/>
      <c r="AF138" s="213"/>
      <c r="AG138" s="213" t="s">
        <v>185</v>
      </c>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ht="22.5" outlineLevel="1" x14ac:dyDescent="0.2">
      <c r="A139" s="243">
        <v>70</v>
      </c>
      <c r="B139" s="244" t="s">
        <v>839</v>
      </c>
      <c r="C139" s="256" t="s">
        <v>840</v>
      </c>
      <c r="D139" s="245" t="s">
        <v>227</v>
      </c>
      <c r="E139" s="246">
        <v>20.8</v>
      </c>
      <c r="F139" s="247"/>
      <c r="G139" s="248">
        <f>ROUND(E139*F139,2)</f>
        <v>0</v>
      </c>
      <c r="H139" s="247"/>
      <c r="I139" s="248">
        <f>ROUND(E139*H139,2)</f>
        <v>0</v>
      </c>
      <c r="J139" s="247"/>
      <c r="K139" s="248">
        <f>ROUND(E139*J139,2)</f>
        <v>0</v>
      </c>
      <c r="L139" s="248">
        <v>21</v>
      </c>
      <c r="M139" s="248">
        <f>G139*(1+L139/100)</f>
        <v>0</v>
      </c>
      <c r="N139" s="248">
        <v>8.0000000000000007E-5</v>
      </c>
      <c r="O139" s="248">
        <f>ROUND(E139*N139,2)</f>
        <v>0</v>
      </c>
      <c r="P139" s="248">
        <v>0</v>
      </c>
      <c r="Q139" s="248">
        <f>ROUND(E139*P139,2)</f>
        <v>0</v>
      </c>
      <c r="R139" s="248" t="s">
        <v>462</v>
      </c>
      <c r="S139" s="248" t="s">
        <v>183</v>
      </c>
      <c r="T139" s="249" t="s">
        <v>566</v>
      </c>
      <c r="U139" s="222">
        <v>0.34</v>
      </c>
      <c r="V139" s="222">
        <f>ROUND(E139*U139,2)</f>
        <v>7.07</v>
      </c>
      <c r="W139" s="222"/>
      <c r="X139" s="222" t="s">
        <v>184</v>
      </c>
      <c r="Y139" s="213"/>
      <c r="Z139" s="213"/>
      <c r="AA139" s="213"/>
      <c r="AB139" s="213"/>
      <c r="AC139" s="213"/>
      <c r="AD139" s="213"/>
      <c r="AE139" s="213"/>
      <c r="AF139" s="213"/>
      <c r="AG139" s="213" t="s">
        <v>185</v>
      </c>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ht="22.5" outlineLevel="1" x14ac:dyDescent="0.2">
      <c r="A140" s="243">
        <v>71</v>
      </c>
      <c r="B140" s="244" t="s">
        <v>463</v>
      </c>
      <c r="C140" s="256" t="s">
        <v>464</v>
      </c>
      <c r="D140" s="245" t="s">
        <v>227</v>
      </c>
      <c r="E140" s="246">
        <v>299.45699999999999</v>
      </c>
      <c r="F140" s="247"/>
      <c r="G140" s="248">
        <f>ROUND(E140*F140,2)</f>
        <v>0</v>
      </c>
      <c r="H140" s="247"/>
      <c r="I140" s="248">
        <f>ROUND(E140*H140,2)</f>
        <v>0</v>
      </c>
      <c r="J140" s="247"/>
      <c r="K140" s="248">
        <f>ROUND(E140*J140,2)</f>
        <v>0</v>
      </c>
      <c r="L140" s="248">
        <v>21</v>
      </c>
      <c r="M140" s="248">
        <f>G140*(1+L140/100)</f>
        <v>0</v>
      </c>
      <c r="N140" s="248">
        <v>4.0999999999999999E-4</v>
      </c>
      <c r="O140" s="248">
        <f>ROUND(E140*N140,2)</f>
        <v>0.12</v>
      </c>
      <c r="P140" s="248">
        <v>0</v>
      </c>
      <c r="Q140" s="248">
        <f>ROUND(E140*P140,2)</f>
        <v>0</v>
      </c>
      <c r="R140" s="248" t="s">
        <v>462</v>
      </c>
      <c r="S140" s="248" t="s">
        <v>183</v>
      </c>
      <c r="T140" s="249" t="s">
        <v>566</v>
      </c>
      <c r="U140" s="222">
        <v>0.22991</v>
      </c>
      <c r="V140" s="222">
        <f>ROUND(E140*U140,2)</f>
        <v>68.849999999999994</v>
      </c>
      <c r="W140" s="222"/>
      <c r="X140" s="222" t="s">
        <v>184</v>
      </c>
      <c r="Y140" s="213"/>
      <c r="Z140" s="213"/>
      <c r="AA140" s="213"/>
      <c r="AB140" s="213"/>
      <c r="AC140" s="213"/>
      <c r="AD140" s="213"/>
      <c r="AE140" s="213"/>
      <c r="AF140" s="213"/>
      <c r="AG140" s="213" t="s">
        <v>185</v>
      </c>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1" x14ac:dyDescent="0.2">
      <c r="A141" s="243">
        <v>72</v>
      </c>
      <c r="B141" s="244" t="s">
        <v>841</v>
      </c>
      <c r="C141" s="256" t="s">
        <v>842</v>
      </c>
      <c r="D141" s="245" t="s">
        <v>227</v>
      </c>
      <c r="E141" s="246">
        <v>343.28199999999998</v>
      </c>
      <c r="F141" s="247"/>
      <c r="G141" s="248">
        <f>ROUND(E141*F141,2)</f>
        <v>0</v>
      </c>
      <c r="H141" s="247"/>
      <c r="I141" s="248">
        <f>ROUND(E141*H141,2)</f>
        <v>0</v>
      </c>
      <c r="J141" s="247"/>
      <c r="K141" s="248">
        <f>ROUND(E141*J141,2)</f>
        <v>0</v>
      </c>
      <c r="L141" s="248">
        <v>21</v>
      </c>
      <c r="M141" s="248">
        <f>G141*(1+L141/100)</f>
        <v>0</v>
      </c>
      <c r="N141" s="248">
        <v>0</v>
      </c>
      <c r="O141" s="248">
        <f>ROUND(E141*N141,2)</f>
        <v>0</v>
      </c>
      <c r="P141" s="248">
        <v>0</v>
      </c>
      <c r="Q141" s="248">
        <f>ROUND(E141*P141,2)</f>
        <v>0</v>
      </c>
      <c r="R141" s="248" t="s">
        <v>462</v>
      </c>
      <c r="S141" s="248" t="s">
        <v>183</v>
      </c>
      <c r="T141" s="249" t="s">
        <v>566</v>
      </c>
      <c r="U141" s="222">
        <v>0.36</v>
      </c>
      <c r="V141" s="222">
        <f>ROUND(E141*U141,2)</f>
        <v>123.58</v>
      </c>
      <c r="W141" s="222"/>
      <c r="X141" s="222" t="s">
        <v>184</v>
      </c>
      <c r="Y141" s="213"/>
      <c r="Z141" s="213"/>
      <c r="AA141" s="213"/>
      <c r="AB141" s="213"/>
      <c r="AC141" s="213"/>
      <c r="AD141" s="213"/>
      <c r="AE141" s="213"/>
      <c r="AF141" s="213"/>
      <c r="AG141" s="213" t="s">
        <v>185</v>
      </c>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outlineLevel="1" x14ac:dyDescent="0.2">
      <c r="A142" s="243">
        <v>73</v>
      </c>
      <c r="B142" s="244" t="s">
        <v>843</v>
      </c>
      <c r="C142" s="256" t="s">
        <v>844</v>
      </c>
      <c r="D142" s="245" t="s">
        <v>227</v>
      </c>
      <c r="E142" s="246">
        <v>41.44</v>
      </c>
      <c r="F142" s="247"/>
      <c r="G142" s="248">
        <f>ROUND(E142*F142,2)</f>
        <v>0</v>
      </c>
      <c r="H142" s="247"/>
      <c r="I142" s="248">
        <f>ROUND(E142*H142,2)</f>
        <v>0</v>
      </c>
      <c r="J142" s="247"/>
      <c r="K142" s="248">
        <f>ROUND(E142*J142,2)</f>
        <v>0</v>
      </c>
      <c r="L142" s="248">
        <v>21</v>
      </c>
      <c r="M142" s="248">
        <f>G142*(1+L142/100)</f>
        <v>0</v>
      </c>
      <c r="N142" s="248">
        <v>1.7000000000000001E-4</v>
      </c>
      <c r="O142" s="248">
        <f>ROUND(E142*N142,2)</f>
        <v>0.01</v>
      </c>
      <c r="P142" s="248">
        <v>0</v>
      </c>
      <c r="Q142" s="248">
        <f>ROUND(E142*P142,2)</f>
        <v>0</v>
      </c>
      <c r="R142" s="248" t="s">
        <v>462</v>
      </c>
      <c r="S142" s="248" t="s">
        <v>183</v>
      </c>
      <c r="T142" s="249" t="s">
        <v>566</v>
      </c>
      <c r="U142" s="222">
        <v>0.45600000000000002</v>
      </c>
      <c r="V142" s="222">
        <f>ROUND(E142*U142,2)</f>
        <v>18.899999999999999</v>
      </c>
      <c r="W142" s="222"/>
      <c r="X142" s="222" t="s">
        <v>184</v>
      </c>
      <c r="Y142" s="213"/>
      <c r="Z142" s="213"/>
      <c r="AA142" s="213"/>
      <c r="AB142" s="213"/>
      <c r="AC142" s="213"/>
      <c r="AD142" s="213"/>
      <c r="AE142" s="213"/>
      <c r="AF142" s="213"/>
      <c r="AG142" s="213" t="s">
        <v>185</v>
      </c>
      <c r="AH142" s="213"/>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ht="22.5" outlineLevel="1" x14ac:dyDescent="0.2">
      <c r="A143" s="243">
        <v>74</v>
      </c>
      <c r="B143" s="244" t="s">
        <v>845</v>
      </c>
      <c r="C143" s="256" t="s">
        <v>846</v>
      </c>
      <c r="D143" s="245" t="s">
        <v>227</v>
      </c>
      <c r="E143" s="246">
        <v>701.27700000000004</v>
      </c>
      <c r="F143" s="247"/>
      <c r="G143" s="248">
        <f>ROUND(E143*F143,2)</f>
        <v>0</v>
      </c>
      <c r="H143" s="247"/>
      <c r="I143" s="248">
        <f>ROUND(E143*H143,2)</f>
        <v>0</v>
      </c>
      <c r="J143" s="247"/>
      <c r="K143" s="248">
        <f>ROUND(E143*J143,2)</f>
        <v>0</v>
      </c>
      <c r="L143" s="248">
        <v>21</v>
      </c>
      <c r="M143" s="248">
        <f>G143*(1+L143/100)</f>
        <v>0</v>
      </c>
      <c r="N143" s="248">
        <v>3.2000000000000003E-4</v>
      </c>
      <c r="O143" s="248">
        <f>ROUND(E143*N143,2)</f>
        <v>0.22</v>
      </c>
      <c r="P143" s="248">
        <v>0</v>
      </c>
      <c r="Q143" s="248">
        <f>ROUND(E143*P143,2)</f>
        <v>0</v>
      </c>
      <c r="R143" s="248" t="s">
        <v>462</v>
      </c>
      <c r="S143" s="248" t="s">
        <v>183</v>
      </c>
      <c r="T143" s="249" t="s">
        <v>566</v>
      </c>
      <c r="U143" s="222">
        <v>0.09</v>
      </c>
      <c r="V143" s="222">
        <f>ROUND(E143*U143,2)</f>
        <v>63.11</v>
      </c>
      <c r="W143" s="222"/>
      <c r="X143" s="222" t="s">
        <v>184</v>
      </c>
      <c r="Y143" s="213"/>
      <c r="Z143" s="213"/>
      <c r="AA143" s="213"/>
      <c r="AB143" s="213"/>
      <c r="AC143" s="213"/>
      <c r="AD143" s="213"/>
      <c r="AE143" s="213"/>
      <c r="AF143" s="213"/>
      <c r="AG143" s="213" t="s">
        <v>185</v>
      </c>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22.5" outlineLevel="1" x14ac:dyDescent="0.2">
      <c r="A144" s="243">
        <v>75</v>
      </c>
      <c r="B144" s="244" t="s">
        <v>847</v>
      </c>
      <c r="C144" s="256" t="s">
        <v>848</v>
      </c>
      <c r="D144" s="245" t="s">
        <v>227</v>
      </c>
      <c r="E144" s="246">
        <v>686.56399999999996</v>
      </c>
      <c r="F144" s="247"/>
      <c r="G144" s="248">
        <f>ROUND(E144*F144,2)</f>
        <v>0</v>
      </c>
      <c r="H144" s="247"/>
      <c r="I144" s="248">
        <f>ROUND(E144*H144,2)</f>
        <v>0</v>
      </c>
      <c r="J144" s="247"/>
      <c r="K144" s="248">
        <f>ROUND(E144*J144,2)</f>
        <v>0</v>
      </c>
      <c r="L144" s="248">
        <v>21</v>
      </c>
      <c r="M144" s="248">
        <f>G144*(1+L144/100)</f>
        <v>0</v>
      </c>
      <c r="N144" s="248">
        <v>0</v>
      </c>
      <c r="O144" s="248">
        <f>ROUND(E144*N144,2)</f>
        <v>0</v>
      </c>
      <c r="P144" s="248">
        <v>0</v>
      </c>
      <c r="Q144" s="248">
        <f>ROUND(E144*P144,2)</f>
        <v>0</v>
      </c>
      <c r="R144" s="248" t="s">
        <v>462</v>
      </c>
      <c r="S144" s="248" t="s">
        <v>183</v>
      </c>
      <c r="T144" s="249" t="s">
        <v>566</v>
      </c>
      <c r="U144" s="222">
        <v>0.112</v>
      </c>
      <c r="V144" s="222">
        <f>ROUND(E144*U144,2)</f>
        <v>76.900000000000006</v>
      </c>
      <c r="W144" s="222"/>
      <c r="X144" s="222" t="s">
        <v>184</v>
      </c>
      <c r="Y144" s="213"/>
      <c r="Z144" s="213"/>
      <c r="AA144" s="213"/>
      <c r="AB144" s="213"/>
      <c r="AC144" s="213"/>
      <c r="AD144" s="213"/>
      <c r="AE144" s="213"/>
      <c r="AF144" s="213"/>
      <c r="AG144" s="213" t="s">
        <v>185</v>
      </c>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ht="22.5" outlineLevel="1" x14ac:dyDescent="0.2">
      <c r="A145" s="243">
        <v>76</v>
      </c>
      <c r="B145" s="244" t="s">
        <v>849</v>
      </c>
      <c r="C145" s="256" t="s">
        <v>850</v>
      </c>
      <c r="D145" s="245" t="s">
        <v>227</v>
      </c>
      <c r="E145" s="246">
        <v>82.88</v>
      </c>
      <c r="F145" s="247"/>
      <c r="G145" s="248">
        <f>ROUND(E145*F145,2)</f>
        <v>0</v>
      </c>
      <c r="H145" s="247"/>
      <c r="I145" s="248">
        <f>ROUND(E145*H145,2)</f>
        <v>0</v>
      </c>
      <c r="J145" s="247"/>
      <c r="K145" s="248">
        <f>ROUND(E145*J145,2)</f>
        <v>0</v>
      </c>
      <c r="L145" s="248">
        <v>21</v>
      </c>
      <c r="M145" s="248">
        <f>G145*(1+L145/100)</f>
        <v>0</v>
      </c>
      <c r="N145" s="248">
        <v>1.9000000000000001E-4</v>
      </c>
      <c r="O145" s="248">
        <f>ROUND(E145*N145,2)</f>
        <v>0.02</v>
      </c>
      <c r="P145" s="248">
        <v>0</v>
      </c>
      <c r="Q145" s="248">
        <f>ROUND(E145*P145,2)</f>
        <v>0</v>
      </c>
      <c r="R145" s="248" t="s">
        <v>462</v>
      </c>
      <c r="S145" s="248" t="s">
        <v>183</v>
      </c>
      <c r="T145" s="249" t="s">
        <v>566</v>
      </c>
      <c r="U145" s="222">
        <v>0.19600000000000001</v>
      </c>
      <c r="V145" s="222">
        <f>ROUND(E145*U145,2)</f>
        <v>16.239999999999998</v>
      </c>
      <c r="W145" s="222"/>
      <c r="X145" s="222" t="s">
        <v>184</v>
      </c>
      <c r="Y145" s="213"/>
      <c r="Z145" s="213"/>
      <c r="AA145" s="213"/>
      <c r="AB145" s="213"/>
      <c r="AC145" s="213"/>
      <c r="AD145" s="213"/>
      <c r="AE145" s="213"/>
      <c r="AF145" s="213"/>
      <c r="AG145" s="213" t="s">
        <v>185</v>
      </c>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ht="22.5" outlineLevel="1" x14ac:dyDescent="0.2">
      <c r="A146" s="243">
        <v>77</v>
      </c>
      <c r="B146" s="244" t="s">
        <v>851</v>
      </c>
      <c r="C146" s="256" t="s">
        <v>852</v>
      </c>
      <c r="D146" s="245" t="s">
        <v>329</v>
      </c>
      <c r="E146" s="246">
        <v>99.25</v>
      </c>
      <c r="F146" s="247"/>
      <c r="G146" s="248">
        <f>ROUND(E146*F146,2)</f>
        <v>0</v>
      </c>
      <c r="H146" s="247"/>
      <c r="I146" s="248">
        <f>ROUND(E146*H146,2)</f>
        <v>0</v>
      </c>
      <c r="J146" s="247"/>
      <c r="K146" s="248">
        <f>ROUND(E146*J146,2)</f>
        <v>0</v>
      </c>
      <c r="L146" s="248">
        <v>21</v>
      </c>
      <c r="M146" s="248">
        <f>G146*(1+L146/100)</f>
        <v>0</v>
      </c>
      <c r="N146" s="248">
        <v>0</v>
      </c>
      <c r="O146" s="248">
        <f>ROUND(E146*N146,2)</f>
        <v>0</v>
      </c>
      <c r="P146" s="248">
        <v>0</v>
      </c>
      <c r="Q146" s="248">
        <f>ROUND(E146*P146,2)</f>
        <v>0</v>
      </c>
      <c r="R146" s="248" t="s">
        <v>462</v>
      </c>
      <c r="S146" s="248" t="s">
        <v>183</v>
      </c>
      <c r="T146" s="249" t="s">
        <v>566</v>
      </c>
      <c r="U146" s="222">
        <v>4.7E-2</v>
      </c>
      <c r="V146" s="222">
        <f>ROUND(E146*U146,2)</f>
        <v>4.66</v>
      </c>
      <c r="W146" s="222"/>
      <c r="X146" s="222" t="s">
        <v>184</v>
      </c>
      <c r="Y146" s="213"/>
      <c r="Z146" s="213"/>
      <c r="AA146" s="213"/>
      <c r="AB146" s="213"/>
      <c r="AC146" s="213"/>
      <c r="AD146" s="213"/>
      <c r="AE146" s="213"/>
      <c r="AF146" s="213"/>
      <c r="AG146" s="213" t="s">
        <v>185</v>
      </c>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ht="22.5" outlineLevel="1" x14ac:dyDescent="0.2">
      <c r="A147" s="243">
        <v>78</v>
      </c>
      <c r="B147" s="244" t="s">
        <v>465</v>
      </c>
      <c r="C147" s="256" t="s">
        <v>466</v>
      </c>
      <c r="D147" s="245" t="s">
        <v>238</v>
      </c>
      <c r="E147" s="246">
        <v>0.14973</v>
      </c>
      <c r="F147" s="247"/>
      <c r="G147" s="248">
        <f>ROUND(E147*F147,2)</f>
        <v>0</v>
      </c>
      <c r="H147" s="247"/>
      <c r="I147" s="248">
        <f>ROUND(E147*H147,2)</f>
        <v>0</v>
      </c>
      <c r="J147" s="247"/>
      <c r="K147" s="248">
        <f>ROUND(E147*J147,2)</f>
        <v>0</v>
      </c>
      <c r="L147" s="248">
        <v>21</v>
      </c>
      <c r="M147" s="248">
        <f>G147*(1+L147/100)</f>
        <v>0</v>
      </c>
      <c r="N147" s="248">
        <v>1</v>
      </c>
      <c r="O147" s="248">
        <f>ROUND(E147*N147,2)</f>
        <v>0.15</v>
      </c>
      <c r="P147" s="248">
        <v>0</v>
      </c>
      <c r="Q147" s="248">
        <f>ROUND(E147*P147,2)</f>
        <v>0</v>
      </c>
      <c r="R147" s="248" t="s">
        <v>242</v>
      </c>
      <c r="S147" s="248" t="s">
        <v>183</v>
      </c>
      <c r="T147" s="249" t="s">
        <v>566</v>
      </c>
      <c r="U147" s="222">
        <v>0</v>
      </c>
      <c r="V147" s="222">
        <f>ROUND(E147*U147,2)</f>
        <v>0</v>
      </c>
      <c r="W147" s="222"/>
      <c r="X147" s="222" t="s">
        <v>243</v>
      </c>
      <c r="Y147" s="213"/>
      <c r="Z147" s="213"/>
      <c r="AA147" s="213"/>
      <c r="AB147" s="213"/>
      <c r="AC147" s="213"/>
      <c r="AD147" s="213"/>
      <c r="AE147" s="213"/>
      <c r="AF147" s="213"/>
      <c r="AG147" s="213" t="s">
        <v>407</v>
      </c>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outlineLevel="1" x14ac:dyDescent="0.2">
      <c r="A148" s="233">
        <v>79</v>
      </c>
      <c r="B148" s="234" t="s">
        <v>853</v>
      </c>
      <c r="C148" s="253" t="s">
        <v>854</v>
      </c>
      <c r="D148" s="235" t="s">
        <v>241</v>
      </c>
      <c r="E148" s="236">
        <v>162.39329000000001</v>
      </c>
      <c r="F148" s="237"/>
      <c r="G148" s="238">
        <f>ROUND(E148*F148,2)</f>
        <v>0</v>
      </c>
      <c r="H148" s="237"/>
      <c r="I148" s="238">
        <f>ROUND(E148*H148,2)</f>
        <v>0</v>
      </c>
      <c r="J148" s="237"/>
      <c r="K148" s="238">
        <f>ROUND(E148*J148,2)</f>
        <v>0</v>
      </c>
      <c r="L148" s="238">
        <v>21</v>
      </c>
      <c r="M148" s="238">
        <f>G148*(1+L148/100)</f>
        <v>0</v>
      </c>
      <c r="N148" s="238">
        <v>1E-3</v>
      </c>
      <c r="O148" s="238">
        <f>ROUND(E148*N148,2)</f>
        <v>0.16</v>
      </c>
      <c r="P148" s="238">
        <v>0</v>
      </c>
      <c r="Q148" s="238">
        <f>ROUND(E148*P148,2)</f>
        <v>0</v>
      </c>
      <c r="R148" s="238"/>
      <c r="S148" s="238" t="s">
        <v>248</v>
      </c>
      <c r="T148" s="239" t="s">
        <v>703</v>
      </c>
      <c r="U148" s="222">
        <v>0</v>
      </c>
      <c r="V148" s="222">
        <f>ROUND(E148*U148,2)</f>
        <v>0</v>
      </c>
      <c r="W148" s="222"/>
      <c r="X148" s="222" t="s">
        <v>243</v>
      </c>
      <c r="Y148" s="213"/>
      <c r="Z148" s="213"/>
      <c r="AA148" s="213"/>
      <c r="AB148" s="213"/>
      <c r="AC148" s="213"/>
      <c r="AD148" s="213"/>
      <c r="AE148" s="213"/>
      <c r="AF148" s="213"/>
      <c r="AG148" s="213" t="s">
        <v>407</v>
      </c>
      <c r="AH148" s="213"/>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outlineLevel="1" x14ac:dyDescent="0.2">
      <c r="A149" s="220"/>
      <c r="B149" s="221"/>
      <c r="C149" s="257" t="s">
        <v>722</v>
      </c>
      <c r="D149" s="250"/>
      <c r="E149" s="250"/>
      <c r="F149" s="250"/>
      <c r="G149" s="250"/>
      <c r="H149" s="222"/>
      <c r="I149" s="222"/>
      <c r="J149" s="222"/>
      <c r="K149" s="222"/>
      <c r="L149" s="222"/>
      <c r="M149" s="222"/>
      <c r="N149" s="222"/>
      <c r="O149" s="222"/>
      <c r="P149" s="222"/>
      <c r="Q149" s="222"/>
      <c r="R149" s="222"/>
      <c r="S149" s="222"/>
      <c r="T149" s="222"/>
      <c r="U149" s="222"/>
      <c r="V149" s="222"/>
      <c r="W149" s="222"/>
      <c r="X149" s="222"/>
      <c r="Y149" s="213"/>
      <c r="Z149" s="213"/>
      <c r="AA149" s="213"/>
      <c r="AB149" s="213"/>
      <c r="AC149" s="213"/>
      <c r="AD149" s="213"/>
      <c r="AE149" s="213"/>
      <c r="AF149" s="213"/>
      <c r="AG149" s="213" t="s">
        <v>196</v>
      </c>
      <c r="AH149" s="213"/>
      <c r="AI149" s="213"/>
      <c r="AJ149" s="213"/>
      <c r="AK149" s="213"/>
      <c r="AL149" s="213"/>
      <c r="AM149" s="213"/>
      <c r="AN149" s="213"/>
      <c r="AO149" s="213"/>
      <c r="AP149" s="213"/>
      <c r="AQ149" s="213"/>
      <c r="AR149" s="213"/>
      <c r="AS149" s="213"/>
      <c r="AT149" s="213"/>
      <c r="AU149" s="213"/>
      <c r="AV149" s="213"/>
      <c r="AW149" s="213"/>
      <c r="AX149" s="213"/>
      <c r="AY149" s="213"/>
      <c r="AZ149" s="213"/>
      <c r="BA149" s="240" t="str">
        <f>C149</f>
        <v>"Výše uvedená položka vymezuje požadovaný standard, zadavatel umožňuje i jiné technicky a kvalitativně srovnatelné řešení".</v>
      </c>
      <c r="BB149" s="213"/>
      <c r="BC149" s="213"/>
      <c r="BD149" s="213"/>
      <c r="BE149" s="213"/>
      <c r="BF149" s="213"/>
      <c r="BG149" s="213"/>
      <c r="BH149" s="213"/>
    </row>
    <row r="150" spans="1:60" outlineLevel="1" x14ac:dyDescent="0.2">
      <c r="A150" s="233">
        <v>80</v>
      </c>
      <c r="B150" s="234" t="s">
        <v>855</v>
      </c>
      <c r="C150" s="253" t="s">
        <v>856</v>
      </c>
      <c r="D150" s="235" t="s">
        <v>241</v>
      </c>
      <c r="E150" s="236">
        <v>14.763030000000001</v>
      </c>
      <c r="F150" s="237"/>
      <c r="G150" s="238">
        <f>ROUND(E150*F150,2)</f>
        <v>0</v>
      </c>
      <c r="H150" s="237"/>
      <c r="I150" s="238">
        <f>ROUND(E150*H150,2)</f>
        <v>0</v>
      </c>
      <c r="J150" s="237"/>
      <c r="K150" s="238">
        <f>ROUND(E150*J150,2)</f>
        <v>0</v>
      </c>
      <c r="L150" s="238">
        <v>21</v>
      </c>
      <c r="M150" s="238">
        <f>G150*(1+L150/100)</f>
        <v>0</v>
      </c>
      <c r="N150" s="238">
        <v>1E-3</v>
      </c>
      <c r="O150" s="238">
        <f>ROUND(E150*N150,2)</f>
        <v>0.01</v>
      </c>
      <c r="P150" s="238">
        <v>0</v>
      </c>
      <c r="Q150" s="238">
        <f>ROUND(E150*P150,2)</f>
        <v>0</v>
      </c>
      <c r="R150" s="238"/>
      <c r="S150" s="238" t="s">
        <v>248</v>
      </c>
      <c r="T150" s="239" t="s">
        <v>249</v>
      </c>
      <c r="U150" s="222">
        <v>0</v>
      </c>
      <c r="V150" s="222">
        <f>ROUND(E150*U150,2)</f>
        <v>0</v>
      </c>
      <c r="W150" s="222"/>
      <c r="X150" s="222" t="s">
        <v>243</v>
      </c>
      <c r="Y150" s="213"/>
      <c r="Z150" s="213"/>
      <c r="AA150" s="213"/>
      <c r="AB150" s="213"/>
      <c r="AC150" s="213"/>
      <c r="AD150" s="213"/>
      <c r="AE150" s="213"/>
      <c r="AF150" s="213"/>
      <c r="AG150" s="213" t="s">
        <v>407</v>
      </c>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outlineLevel="1" x14ac:dyDescent="0.2">
      <c r="A151" s="220"/>
      <c r="B151" s="221"/>
      <c r="C151" s="257" t="s">
        <v>722</v>
      </c>
      <c r="D151" s="250"/>
      <c r="E151" s="250"/>
      <c r="F151" s="250"/>
      <c r="G151" s="250"/>
      <c r="H151" s="222"/>
      <c r="I151" s="222"/>
      <c r="J151" s="222"/>
      <c r="K151" s="222"/>
      <c r="L151" s="222"/>
      <c r="M151" s="222"/>
      <c r="N151" s="222"/>
      <c r="O151" s="222"/>
      <c r="P151" s="222"/>
      <c r="Q151" s="222"/>
      <c r="R151" s="222"/>
      <c r="S151" s="222"/>
      <c r="T151" s="222"/>
      <c r="U151" s="222"/>
      <c r="V151" s="222"/>
      <c r="W151" s="222"/>
      <c r="X151" s="222"/>
      <c r="Y151" s="213"/>
      <c r="Z151" s="213"/>
      <c r="AA151" s="213"/>
      <c r="AB151" s="213"/>
      <c r="AC151" s="213"/>
      <c r="AD151" s="213"/>
      <c r="AE151" s="213"/>
      <c r="AF151" s="213"/>
      <c r="AG151" s="213" t="s">
        <v>196</v>
      </c>
      <c r="AH151" s="213"/>
      <c r="AI151" s="213"/>
      <c r="AJ151" s="213"/>
      <c r="AK151" s="213"/>
      <c r="AL151" s="213"/>
      <c r="AM151" s="213"/>
      <c r="AN151" s="213"/>
      <c r="AO151" s="213"/>
      <c r="AP151" s="213"/>
      <c r="AQ151" s="213"/>
      <c r="AR151" s="213"/>
      <c r="AS151" s="213"/>
      <c r="AT151" s="213"/>
      <c r="AU151" s="213"/>
      <c r="AV151" s="213"/>
      <c r="AW151" s="213"/>
      <c r="AX151" s="213"/>
      <c r="AY151" s="213"/>
      <c r="AZ151" s="213"/>
      <c r="BA151" s="240" t="str">
        <f>C151</f>
        <v>"Výše uvedená položka vymezuje požadovaný standard, zadavatel umožňuje i jiné technicky a kvalitativně srovnatelné řešení".</v>
      </c>
      <c r="BB151" s="213"/>
      <c r="BC151" s="213"/>
      <c r="BD151" s="213"/>
      <c r="BE151" s="213"/>
      <c r="BF151" s="213"/>
      <c r="BG151" s="213"/>
      <c r="BH151" s="213"/>
    </row>
    <row r="152" spans="1:60" ht="22.5" outlineLevel="1" x14ac:dyDescent="0.2">
      <c r="A152" s="233">
        <v>81</v>
      </c>
      <c r="B152" s="234" t="s">
        <v>857</v>
      </c>
      <c r="C152" s="253" t="s">
        <v>858</v>
      </c>
      <c r="D152" s="235" t="s">
        <v>227</v>
      </c>
      <c r="E152" s="236">
        <v>442.43029999999999</v>
      </c>
      <c r="F152" s="237"/>
      <c r="G152" s="238">
        <f>ROUND(E152*F152,2)</f>
        <v>0</v>
      </c>
      <c r="H152" s="237"/>
      <c r="I152" s="238">
        <f>ROUND(E152*H152,2)</f>
        <v>0</v>
      </c>
      <c r="J152" s="237"/>
      <c r="K152" s="238">
        <f>ROUND(E152*J152,2)</f>
        <v>0</v>
      </c>
      <c r="L152" s="238">
        <v>21</v>
      </c>
      <c r="M152" s="238">
        <f>G152*(1+L152/100)</f>
        <v>0</v>
      </c>
      <c r="N152" s="238">
        <v>1.9E-3</v>
      </c>
      <c r="O152" s="238">
        <f>ROUND(E152*N152,2)</f>
        <v>0.84</v>
      </c>
      <c r="P152" s="238">
        <v>0</v>
      </c>
      <c r="Q152" s="238">
        <f>ROUND(E152*P152,2)</f>
        <v>0</v>
      </c>
      <c r="R152" s="238" t="s">
        <v>242</v>
      </c>
      <c r="S152" s="238" t="s">
        <v>183</v>
      </c>
      <c r="T152" s="239" t="s">
        <v>566</v>
      </c>
      <c r="U152" s="222">
        <v>0</v>
      </c>
      <c r="V152" s="222">
        <f>ROUND(E152*U152,2)</f>
        <v>0</v>
      </c>
      <c r="W152" s="222"/>
      <c r="X152" s="222" t="s">
        <v>243</v>
      </c>
      <c r="Y152" s="213"/>
      <c r="Z152" s="213"/>
      <c r="AA152" s="213"/>
      <c r="AB152" s="213"/>
      <c r="AC152" s="213"/>
      <c r="AD152" s="213"/>
      <c r="AE152" s="213"/>
      <c r="AF152" s="213"/>
      <c r="AG152" s="213" t="s">
        <v>407</v>
      </c>
      <c r="AH152" s="213"/>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1" x14ac:dyDescent="0.2">
      <c r="A153" s="220"/>
      <c r="B153" s="221"/>
      <c r="C153" s="257" t="s">
        <v>722</v>
      </c>
      <c r="D153" s="250"/>
      <c r="E153" s="250"/>
      <c r="F153" s="250"/>
      <c r="G153" s="250"/>
      <c r="H153" s="222"/>
      <c r="I153" s="222"/>
      <c r="J153" s="222"/>
      <c r="K153" s="222"/>
      <c r="L153" s="222"/>
      <c r="M153" s="222"/>
      <c r="N153" s="222"/>
      <c r="O153" s="222"/>
      <c r="P153" s="222"/>
      <c r="Q153" s="222"/>
      <c r="R153" s="222"/>
      <c r="S153" s="222"/>
      <c r="T153" s="222"/>
      <c r="U153" s="222"/>
      <c r="V153" s="222"/>
      <c r="W153" s="222"/>
      <c r="X153" s="222"/>
      <c r="Y153" s="213"/>
      <c r="Z153" s="213"/>
      <c r="AA153" s="213"/>
      <c r="AB153" s="213"/>
      <c r="AC153" s="213"/>
      <c r="AD153" s="213"/>
      <c r="AE153" s="213"/>
      <c r="AF153" s="213"/>
      <c r="AG153" s="213" t="s">
        <v>196</v>
      </c>
      <c r="AH153" s="213"/>
      <c r="AI153" s="213"/>
      <c r="AJ153" s="213"/>
      <c r="AK153" s="213"/>
      <c r="AL153" s="213"/>
      <c r="AM153" s="213"/>
      <c r="AN153" s="213"/>
      <c r="AO153" s="213"/>
      <c r="AP153" s="213"/>
      <c r="AQ153" s="213"/>
      <c r="AR153" s="213"/>
      <c r="AS153" s="213"/>
      <c r="AT153" s="213"/>
      <c r="AU153" s="213"/>
      <c r="AV153" s="213"/>
      <c r="AW153" s="213"/>
      <c r="AX153" s="213"/>
      <c r="AY153" s="213"/>
      <c r="AZ153" s="213"/>
      <c r="BA153" s="240" t="str">
        <f>C153</f>
        <v>"Výše uvedená položka vymezuje požadovaný standard, zadavatel umožňuje i jiné technicky a kvalitativně srovnatelné řešení".</v>
      </c>
      <c r="BB153" s="213"/>
      <c r="BC153" s="213"/>
      <c r="BD153" s="213"/>
      <c r="BE153" s="213"/>
      <c r="BF153" s="213"/>
      <c r="BG153" s="213"/>
      <c r="BH153" s="213"/>
    </row>
    <row r="154" spans="1:60" ht="22.5" outlineLevel="1" x14ac:dyDescent="0.2">
      <c r="A154" s="233">
        <v>82</v>
      </c>
      <c r="B154" s="234" t="s">
        <v>859</v>
      </c>
      <c r="C154" s="253" t="s">
        <v>860</v>
      </c>
      <c r="D154" s="235" t="s">
        <v>227</v>
      </c>
      <c r="E154" s="236">
        <v>22.88</v>
      </c>
      <c r="F154" s="237"/>
      <c r="G154" s="238">
        <f>ROUND(E154*F154,2)</f>
        <v>0</v>
      </c>
      <c r="H154" s="237"/>
      <c r="I154" s="238">
        <f>ROUND(E154*H154,2)</f>
        <v>0</v>
      </c>
      <c r="J154" s="237"/>
      <c r="K154" s="238">
        <f>ROUND(E154*J154,2)</f>
        <v>0</v>
      </c>
      <c r="L154" s="238">
        <v>21</v>
      </c>
      <c r="M154" s="238">
        <f>G154*(1+L154/100)</f>
        <v>0</v>
      </c>
      <c r="N154" s="238">
        <v>5.5000000000000003E-4</v>
      </c>
      <c r="O154" s="238">
        <f>ROUND(E154*N154,2)</f>
        <v>0.01</v>
      </c>
      <c r="P154" s="238">
        <v>0</v>
      </c>
      <c r="Q154" s="238">
        <f>ROUND(E154*P154,2)</f>
        <v>0</v>
      </c>
      <c r="R154" s="238" t="s">
        <v>242</v>
      </c>
      <c r="S154" s="238" t="s">
        <v>600</v>
      </c>
      <c r="T154" s="239" t="s">
        <v>600</v>
      </c>
      <c r="U154" s="222">
        <v>0</v>
      </c>
      <c r="V154" s="222">
        <f>ROUND(E154*U154,2)</f>
        <v>0</v>
      </c>
      <c r="W154" s="222"/>
      <c r="X154" s="222" t="s">
        <v>243</v>
      </c>
      <c r="Y154" s="213"/>
      <c r="Z154" s="213"/>
      <c r="AA154" s="213"/>
      <c r="AB154" s="213"/>
      <c r="AC154" s="213"/>
      <c r="AD154" s="213"/>
      <c r="AE154" s="213"/>
      <c r="AF154" s="213"/>
      <c r="AG154" s="213" t="s">
        <v>407</v>
      </c>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outlineLevel="1" x14ac:dyDescent="0.2">
      <c r="A155" s="220"/>
      <c r="B155" s="221"/>
      <c r="C155" s="257" t="s">
        <v>722</v>
      </c>
      <c r="D155" s="250"/>
      <c r="E155" s="250"/>
      <c r="F155" s="250"/>
      <c r="G155" s="250"/>
      <c r="H155" s="222"/>
      <c r="I155" s="222"/>
      <c r="J155" s="222"/>
      <c r="K155" s="222"/>
      <c r="L155" s="222"/>
      <c r="M155" s="222"/>
      <c r="N155" s="222"/>
      <c r="O155" s="222"/>
      <c r="P155" s="222"/>
      <c r="Q155" s="222"/>
      <c r="R155" s="222"/>
      <c r="S155" s="222"/>
      <c r="T155" s="222"/>
      <c r="U155" s="222"/>
      <c r="V155" s="222"/>
      <c r="W155" s="222"/>
      <c r="X155" s="222"/>
      <c r="Y155" s="213"/>
      <c r="Z155" s="213"/>
      <c r="AA155" s="213"/>
      <c r="AB155" s="213"/>
      <c r="AC155" s="213"/>
      <c r="AD155" s="213"/>
      <c r="AE155" s="213"/>
      <c r="AF155" s="213"/>
      <c r="AG155" s="213" t="s">
        <v>196</v>
      </c>
      <c r="AH155" s="213"/>
      <c r="AI155" s="213"/>
      <c r="AJ155" s="213"/>
      <c r="AK155" s="213"/>
      <c r="AL155" s="213"/>
      <c r="AM155" s="213"/>
      <c r="AN155" s="213"/>
      <c r="AO155" s="213"/>
      <c r="AP155" s="213"/>
      <c r="AQ155" s="213"/>
      <c r="AR155" s="213"/>
      <c r="AS155" s="213"/>
      <c r="AT155" s="213"/>
      <c r="AU155" s="213"/>
      <c r="AV155" s="213"/>
      <c r="AW155" s="213"/>
      <c r="AX155" s="213"/>
      <c r="AY155" s="213"/>
      <c r="AZ155" s="213"/>
      <c r="BA155" s="240" t="str">
        <f>C155</f>
        <v>"Výše uvedená položka vymezuje požadovaný standard, zadavatel umožňuje i jiné technicky a kvalitativně srovnatelné řešení".</v>
      </c>
      <c r="BB155" s="213"/>
      <c r="BC155" s="213"/>
      <c r="BD155" s="213"/>
      <c r="BE155" s="213"/>
      <c r="BF155" s="213"/>
      <c r="BG155" s="213"/>
      <c r="BH155" s="213"/>
    </row>
    <row r="156" spans="1:60" outlineLevel="1" x14ac:dyDescent="0.2">
      <c r="A156" s="233">
        <v>83</v>
      </c>
      <c r="B156" s="234" t="s">
        <v>861</v>
      </c>
      <c r="C156" s="253" t="s">
        <v>862</v>
      </c>
      <c r="D156" s="235" t="s">
        <v>318</v>
      </c>
      <c r="E156" s="236">
        <v>107.39663</v>
      </c>
      <c r="F156" s="237"/>
      <c r="G156" s="238">
        <f>ROUND(E156*F156,2)</f>
        <v>0</v>
      </c>
      <c r="H156" s="237"/>
      <c r="I156" s="238">
        <f>ROUND(E156*H156,2)</f>
        <v>0</v>
      </c>
      <c r="J156" s="237"/>
      <c r="K156" s="238">
        <f>ROUND(E156*J156,2)</f>
        <v>0</v>
      </c>
      <c r="L156" s="238">
        <v>21</v>
      </c>
      <c r="M156" s="238">
        <f>G156*(1+L156/100)</f>
        <v>0</v>
      </c>
      <c r="N156" s="238">
        <v>7.7999999999999999E-4</v>
      </c>
      <c r="O156" s="238">
        <f>ROUND(E156*N156,2)</f>
        <v>0.08</v>
      </c>
      <c r="P156" s="238">
        <v>0</v>
      </c>
      <c r="Q156" s="238">
        <f>ROUND(E156*P156,2)</f>
        <v>0</v>
      </c>
      <c r="R156" s="238"/>
      <c r="S156" s="238" t="s">
        <v>248</v>
      </c>
      <c r="T156" s="239" t="s">
        <v>703</v>
      </c>
      <c r="U156" s="222">
        <v>0</v>
      </c>
      <c r="V156" s="222">
        <f>ROUND(E156*U156,2)</f>
        <v>0</v>
      </c>
      <c r="W156" s="222"/>
      <c r="X156" s="222" t="s">
        <v>243</v>
      </c>
      <c r="Y156" s="213"/>
      <c r="Z156" s="213"/>
      <c r="AA156" s="213"/>
      <c r="AB156" s="213"/>
      <c r="AC156" s="213"/>
      <c r="AD156" s="213"/>
      <c r="AE156" s="213"/>
      <c r="AF156" s="213"/>
      <c r="AG156" s="213" t="s">
        <v>407</v>
      </c>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outlineLevel="1" x14ac:dyDescent="0.2">
      <c r="A157" s="220"/>
      <c r="B157" s="221"/>
      <c r="C157" s="257" t="s">
        <v>722</v>
      </c>
      <c r="D157" s="250"/>
      <c r="E157" s="250"/>
      <c r="F157" s="250"/>
      <c r="G157" s="250"/>
      <c r="H157" s="222"/>
      <c r="I157" s="222"/>
      <c r="J157" s="222"/>
      <c r="K157" s="222"/>
      <c r="L157" s="222"/>
      <c r="M157" s="222"/>
      <c r="N157" s="222"/>
      <c r="O157" s="222"/>
      <c r="P157" s="222"/>
      <c r="Q157" s="222"/>
      <c r="R157" s="222"/>
      <c r="S157" s="222"/>
      <c r="T157" s="222"/>
      <c r="U157" s="222"/>
      <c r="V157" s="222"/>
      <c r="W157" s="222"/>
      <c r="X157" s="222"/>
      <c r="Y157" s="213"/>
      <c r="Z157" s="213"/>
      <c r="AA157" s="213"/>
      <c r="AB157" s="213"/>
      <c r="AC157" s="213"/>
      <c r="AD157" s="213"/>
      <c r="AE157" s="213"/>
      <c r="AF157" s="213"/>
      <c r="AG157" s="213" t="s">
        <v>196</v>
      </c>
      <c r="AH157" s="213"/>
      <c r="AI157" s="213"/>
      <c r="AJ157" s="213"/>
      <c r="AK157" s="213"/>
      <c r="AL157" s="213"/>
      <c r="AM157" s="213"/>
      <c r="AN157" s="213"/>
      <c r="AO157" s="213"/>
      <c r="AP157" s="213"/>
      <c r="AQ157" s="213"/>
      <c r="AR157" s="213"/>
      <c r="AS157" s="213"/>
      <c r="AT157" s="213"/>
      <c r="AU157" s="213"/>
      <c r="AV157" s="213"/>
      <c r="AW157" s="213"/>
      <c r="AX157" s="213"/>
      <c r="AY157" s="213"/>
      <c r="AZ157" s="213"/>
      <c r="BA157" s="240" t="str">
        <f>C157</f>
        <v>"Výše uvedená položka vymezuje požadovaný standard, zadavatel umožňuje i jiné technicky a kvalitativně srovnatelné řešení".</v>
      </c>
      <c r="BB157" s="213"/>
      <c r="BC157" s="213"/>
      <c r="BD157" s="213"/>
      <c r="BE157" s="213"/>
      <c r="BF157" s="213"/>
      <c r="BG157" s="213"/>
      <c r="BH157" s="213"/>
    </row>
    <row r="158" spans="1:60" outlineLevel="1" x14ac:dyDescent="0.2">
      <c r="A158" s="233">
        <v>84</v>
      </c>
      <c r="B158" s="234" t="s">
        <v>863</v>
      </c>
      <c r="C158" s="253" t="s">
        <v>864</v>
      </c>
      <c r="D158" s="235" t="s">
        <v>865</v>
      </c>
      <c r="E158" s="236">
        <v>3.4433099999999999</v>
      </c>
      <c r="F158" s="237"/>
      <c r="G158" s="238">
        <f>ROUND(E158*F158,2)</f>
        <v>0</v>
      </c>
      <c r="H158" s="237"/>
      <c r="I158" s="238">
        <f>ROUND(E158*H158,2)</f>
        <v>0</v>
      </c>
      <c r="J158" s="237"/>
      <c r="K158" s="238">
        <f>ROUND(E158*J158,2)</f>
        <v>0</v>
      </c>
      <c r="L158" s="238">
        <v>21</v>
      </c>
      <c r="M158" s="238">
        <f>G158*(1+L158/100)</f>
        <v>0</v>
      </c>
      <c r="N158" s="238">
        <v>1E-3</v>
      </c>
      <c r="O158" s="238">
        <f>ROUND(E158*N158,2)</f>
        <v>0</v>
      </c>
      <c r="P158" s="238">
        <v>0</v>
      </c>
      <c r="Q158" s="238">
        <f>ROUND(E158*P158,2)</f>
        <v>0</v>
      </c>
      <c r="R158" s="238"/>
      <c r="S158" s="238" t="s">
        <v>248</v>
      </c>
      <c r="T158" s="239" t="s">
        <v>703</v>
      </c>
      <c r="U158" s="222">
        <v>0</v>
      </c>
      <c r="V158" s="222">
        <f>ROUND(E158*U158,2)</f>
        <v>0</v>
      </c>
      <c r="W158" s="222"/>
      <c r="X158" s="222" t="s">
        <v>243</v>
      </c>
      <c r="Y158" s="213"/>
      <c r="Z158" s="213"/>
      <c r="AA158" s="213"/>
      <c r="AB158" s="213"/>
      <c r="AC158" s="213"/>
      <c r="AD158" s="213"/>
      <c r="AE158" s="213"/>
      <c r="AF158" s="213"/>
      <c r="AG158" s="213" t="s">
        <v>407</v>
      </c>
      <c r="AH158" s="213"/>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outlineLevel="1" x14ac:dyDescent="0.2">
      <c r="A159" s="220"/>
      <c r="B159" s="221"/>
      <c r="C159" s="257" t="s">
        <v>722</v>
      </c>
      <c r="D159" s="250"/>
      <c r="E159" s="250"/>
      <c r="F159" s="250"/>
      <c r="G159" s="250"/>
      <c r="H159" s="222"/>
      <c r="I159" s="222"/>
      <c r="J159" s="222"/>
      <c r="K159" s="222"/>
      <c r="L159" s="222"/>
      <c r="M159" s="222"/>
      <c r="N159" s="222"/>
      <c r="O159" s="222"/>
      <c r="P159" s="222"/>
      <c r="Q159" s="222"/>
      <c r="R159" s="222"/>
      <c r="S159" s="222"/>
      <c r="T159" s="222"/>
      <c r="U159" s="222"/>
      <c r="V159" s="222"/>
      <c r="W159" s="222"/>
      <c r="X159" s="222"/>
      <c r="Y159" s="213"/>
      <c r="Z159" s="213"/>
      <c r="AA159" s="213"/>
      <c r="AB159" s="213"/>
      <c r="AC159" s="213"/>
      <c r="AD159" s="213"/>
      <c r="AE159" s="213"/>
      <c r="AF159" s="213"/>
      <c r="AG159" s="213" t="s">
        <v>196</v>
      </c>
      <c r="AH159" s="213"/>
      <c r="AI159" s="213"/>
      <c r="AJ159" s="213"/>
      <c r="AK159" s="213"/>
      <c r="AL159" s="213"/>
      <c r="AM159" s="213"/>
      <c r="AN159" s="213"/>
      <c r="AO159" s="213"/>
      <c r="AP159" s="213"/>
      <c r="AQ159" s="213"/>
      <c r="AR159" s="213"/>
      <c r="AS159" s="213"/>
      <c r="AT159" s="213"/>
      <c r="AU159" s="213"/>
      <c r="AV159" s="213"/>
      <c r="AW159" s="213"/>
      <c r="AX159" s="213"/>
      <c r="AY159" s="213"/>
      <c r="AZ159" s="213"/>
      <c r="BA159" s="240" t="str">
        <f>C159</f>
        <v>"Výše uvedená položka vymezuje požadovaný standard, zadavatel umožňuje i jiné technicky a kvalitativně srovnatelné řešení".</v>
      </c>
      <c r="BB159" s="213"/>
      <c r="BC159" s="213"/>
      <c r="BD159" s="213"/>
      <c r="BE159" s="213"/>
      <c r="BF159" s="213"/>
      <c r="BG159" s="213"/>
      <c r="BH159" s="213"/>
    </row>
    <row r="160" spans="1:60" ht="22.5" outlineLevel="1" x14ac:dyDescent="0.2">
      <c r="A160" s="243">
        <v>85</v>
      </c>
      <c r="B160" s="244" t="s">
        <v>866</v>
      </c>
      <c r="C160" s="256" t="s">
        <v>867</v>
      </c>
      <c r="D160" s="245" t="s">
        <v>227</v>
      </c>
      <c r="E160" s="246">
        <v>344.37554999999998</v>
      </c>
      <c r="F160" s="247"/>
      <c r="G160" s="248">
        <f>ROUND(E160*F160,2)</f>
        <v>0</v>
      </c>
      <c r="H160" s="247"/>
      <c r="I160" s="248">
        <f>ROUND(E160*H160,2)</f>
        <v>0</v>
      </c>
      <c r="J160" s="247"/>
      <c r="K160" s="248">
        <f>ROUND(E160*J160,2)</f>
        <v>0</v>
      </c>
      <c r="L160" s="248">
        <v>21</v>
      </c>
      <c r="M160" s="248">
        <f>G160*(1+L160/100)</f>
        <v>0</v>
      </c>
      <c r="N160" s="248">
        <v>4.4000000000000003E-3</v>
      </c>
      <c r="O160" s="248">
        <f>ROUND(E160*N160,2)</f>
        <v>1.52</v>
      </c>
      <c r="P160" s="248">
        <v>0</v>
      </c>
      <c r="Q160" s="248">
        <f>ROUND(E160*P160,2)</f>
        <v>0</v>
      </c>
      <c r="R160" s="248" t="s">
        <v>242</v>
      </c>
      <c r="S160" s="248" t="s">
        <v>868</v>
      </c>
      <c r="T160" s="249" t="s">
        <v>868</v>
      </c>
      <c r="U160" s="222">
        <v>0</v>
      </c>
      <c r="V160" s="222">
        <f>ROUND(E160*U160,2)</f>
        <v>0</v>
      </c>
      <c r="W160" s="222"/>
      <c r="X160" s="222" t="s">
        <v>243</v>
      </c>
      <c r="Y160" s="213"/>
      <c r="Z160" s="213"/>
      <c r="AA160" s="213"/>
      <c r="AB160" s="213"/>
      <c r="AC160" s="213"/>
      <c r="AD160" s="213"/>
      <c r="AE160" s="213"/>
      <c r="AF160" s="213"/>
      <c r="AG160" s="213" t="s">
        <v>407</v>
      </c>
      <c r="AH160" s="213"/>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ht="22.5" outlineLevel="1" x14ac:dyDescent="0.2">
      <c r="A161" s="243">
        <v>86</v>
      </c>
      <c r="B161" s="244" t="s">
        <v>869</v>
      </c>
      <c r="C161" s="256" t="s">
        <v>870</v>
      </c>
      <c r="D161" s="245" t="s">
        <v>329</v>
      </c>
      <c r="E161" s="246">
        <v>403.9581</v>
      </c>
      <c r="F161" s="247"/>
      <c r="G161" s="248">
        <f>ROUND(E161*F161,2)</f>
        <v>0</v>
      </c>
      <c r="H161" s="247"/>
      <c r="I161" s="248">
        <f>ROUND(E161*H161,2)</f>
        <v>0</v>
      </c>
      <c r="J161" s="247"/>
      <c r="K161" s="248">
        <f>ROUND(E161*J161,2)</f>
        <v>0</v>
      </c>
      <c r="L161" s="248">
        <v>21</v>
      </c>
      <c r="M161" s="248">
        <f>G161*(1+L161/100)</f>
        <v>0</v>
      </c>
      <c r="N161" s="248">
        <v>5.9999999999999995E-4</v>
      </c>
      <c r="O161" s="248">
        <f>ROUND(E161*N161,2)</f>
        <v>0.24</v>
      </c>
      <c r="P161" s="248">
        <v>0</v>
      </c>
      <c r="Q161" s="248">
        <f>ROUND(E161*P161,2)</f>
        <v>0</v>
      </c>
      <c r="R161" s="248" t="s">
        <v>242</v>
      </c>
      <c r="S161" s="248" t="s">
        <v>868</v>
      </c>
      <c r="T161" s="249" t="s">
        <v>868</v>
      </c>
      <c r="U161" s="222">
        <v>0</v>
      </c>
      <c r="V161" s="222">
        <f>ROUND(E161*U161,2)</f>
        <v>0</v>
      </c>
      <c r="W161" s="222"/>
      <c r="X161" s="222" t="s">
        <v>243</v>
      </c>
      <c r="Y161" s="213"/>
      <c r="Z161" s="213"/>
      <c r="AA161" s="213"/>
      <c r="AB161" s="213"/>
      <c r="AC161" s="213"/>
      <c r="AD161" s="213"/>
      <c r="AE161" s="213"/>
      <c r="AF161" s="213"/>
      <c r="AG161" s="213" t="s">
        <v>407</v>
      </c>
      <c r="AH161" s="213"/>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outlineLevel="1" x14ac:dyDescent="0.2">
      <c r="A162" s="233">
        <v>87</v>
      </c>
      <c r="B162" s="234" t="s">
        <v>871</v>
      </c>
      <c r="C162" s="253" t="s">
        <v>872</v>
      </c>
      <c r="D162" s="235" t="s">
        <v>238</v>
      </c>
      <c r="E162" s="236">
        <v>3.5240499999999999</v>
      </c>
      <c r="F162" s="237"/>
      <c r="G162" s="238">
        <f>ROUND(E162*F162,2)</f>
        <v>0</v>
      </c>
      <c r="H162" s="237"/>
      <c r="I162" s="238">
        <f>ROUND(E162*H162,2)</f>
        <v>0</v>
      </c>
      <c r="J162" s="237"/>
      <c r="K162" s="238">
        <f>ROUND(E162*J162,2)</f>
        <v>0</v>
      </c>
      <c r="L162" s="238">
        <v>21</v>
      </c>
      <c r="M162" s="238">
        <f>G162*(1+L162/100)</f>
        <v>0</v>
      </c>
      <c r="N162" s="238">
        <v>0</v>
      </c>
      <c r="O162" s="238">
        <f>ROUND(E162*N162,2)</f>
        <v>0</v>
      </c>
      <c r="P162" s="238">
        <v>0</v>
      </c>
      <c r="Q162" s="238">
        <f>ROUND(E162*P162,2)</f>
        <v>0</v>
      </c>
      <c r="R162" s="238" t="s">
        <v>462</v>
      </c>
      <c r="S162" s="238" t="s">
        <v>183</v>
      </c>
      <c r="T162" s="239" t="s">
        <v>566</v>
      </c>
      <c r="U162" s="222">
        <v>1.5669999999999999</v>
      </c>
      <c r="V162" s="222">
        <f>ROUND(E162*U162,2)</f>
        <v>5.52</v>
      </c>
      <c r="W162" s="222"/>
      <c r="X162" s="222" t="s">
        <v>446</v>
      </c>
      <c r="Y162" s="213"/>
      <c r="Z162" s="213"/>
      <c r="AA162" s="213"/>
      <c r="AB162" s="213"/>
      <c r="AC162" s="213"/>
      <c r="AD162" s="213"/>
      <c r="AE162" s="213"/>
      <c r="AF162" s="213"/>
      <c r="AG162" s="213" t="s">
        <v>447</v>
      </c>
      <c r="AH162" s="213"/>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outlineLevel="1" x14ac:dyDescent="0.2">
      <c r="A163" s="220"/>
      <c r="B163" s="221"/>
      <c r="C163" s="254" t="s">
        <v>471</v>
      </c>
      <c r="D163" s="241"/>
      <c r="E163" s="241"/>
      <c r="F163" s="241"/>
      <c r="G163" s="241"/>
      <c r="H163" s="222"/>
      <c r="I163" s="222"/>
      <c r="J163" s="222"/>
      <c r="K163" s="222"/>
      <c r="L163" s="222"/>
      <c r="M163" s="222"/>
      <c r="N163" s="222"/>
      <c r="O163" s="222"/>
      <c r="P163" s="222"/>
      <c r="Q163" s="222"/>
      <c r="R163" s="222"/>
      <c r="S163" s="222"/>
      <c r="T163" s="222"/>
      <c r="U163" s="222"/>
      <c r="V163" s="222"/>
      <c r="W163" s="222"/>
      <c r="X163" s="222"/>
      <c r="Y163" s="213"/>
      <c r="Z163" s="213"/>
      <c r="AA163" s="213"/>
      <c r="AB163" s="213"/>
      <c r="AC163" s="213"/>
      <c r="AD163" s="213"/>
      <c r="AE163" s="213"/>
      <c r="AF163" s="213"/>
      <c r="AG163" s="213" t="s">
        <v>187</v>
      </c>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x14ac:dyDescent="0.2">
      <c r="A164" s="227" t="s">
        <v>177</v>
      </c>
      <c r="B164" s="228" t="s">
        <v>127</v>
      </c>
      <c r="C164" s="252" t="s">
        <v>128</v>
      </c>
      <c r="D164" s="229"/>
      <c r="E164" s="230"/>
      <c r="F164" s="231"/>
      <c r="G164" s="231">
        <f>SUMIF(AG165:AG168,"&lt;&gt;NOR",G165:G168)</f>
        <v>0</v>
      </c>
      <c r="H164" s="231"/>
      <c r="I164" s="231">
        <f>SUM(I165:I168)</f>
        <v>0</v>
      </c>
      <c r="J164" s="231"/>
      <c r="K164" s="231">
        <f>SUM(K165:K168)</f>
        <v>0</v>
      </c>
      <c r="L164" s="231"/>
      <c r="M164" s="231">
        <f>SUM(M165:M168)</f>
        <v>0</v>
      </c>
      <c r="N164" s="231"/>
      <c r="O164" s="231">
        <f>SUM(O165:O168)</f>
        <v>0.1</v>
      </c>
      <c r="P164" s="231"/>
      <c r="Q164" s="231">
        <f>SUM(Q165:Q168)</f>
        <v>0</v>
      </c>
      <c r="R164" s="231"/>
      <c r="S164" s="231"/>
      <c r="T164" s="232"/>
      <c r="U164" s="226"/>
      <c r="V164" s="226">
        <f>SUM(V165:V168)</f>
        <v>0.15</v>
      </c>
      <c r="W164" s="226"/>
      <c r="X164" s="226"/>
      <c r="AG164" t="s">
        <v>178</v>
      </c>
    </row>
    <row r="165" spans="1:60" outlineLevel="1" x14ac:dyDescent="0.2">
      <c r="A165" s="243">
        <v>88</v>
      </c>
      <c r="B165" s="244" t="s">
        <v>873</v>
      </c>
      <c r="C165" s="256" t="s">
        <v>874</v>
      </c>
      <c r="D165" s="245" t="s">
        <v>318</v>
      </c>
      <c r="E165" s="246">
        <v>1</v>
      </c>
      <c r="F165" s="247"/>
      <c r="G165" s="248">
        <f>ROUND(E165*F165,2)</f>
        <v>0</v>
      </c>
      <c r="H165" s="247"/>
      <c r="I165" s="248">
        <f>ROUND(E165*H165,2)</f>
        <v>0</v>
      </c>
      <c r="J165" s="247"/>
      <c r="K165" s="248">
        <f>ROUND(E165*J165,2)</f>
        <v>0</v>
      </c>
      <c r="L165" s="248">
        <v>21</v>
      </c>
      <c r="M165" s="248">
        <f>G165*(1+L165/100)</f>
        <v>0</v>
      </c>
      <c r="N165" s="248">
        <v>0</v>
      </c>
      <c r="O165" s="248">
        <f>ROUND(E165*N165,2)</f>
        <v>0</v>
      </c>
      <c r="P165" s="248">
        <v>0</v>
      </c>
      <c r="Q165" s="248">
        <f>ROUND(E165*P165,2)</f>
        <v>0</v>
      </c>
      <c r="R165" s="248"/>
      <c r="S165" s="248" t="s">
        <v>248</v>
      </c>
      <c r="T165" s="249" t="s">
        <v>703</v>
      </c>
      <c r="U165" s="222">
        <v>0</v>
      </c>
      <c r="V165" s="222">
        <f>ROUND(E165*U165,2)</f>
        <v>0</v>
      </c>
      <c r="W165" s="222"/>
      <c r="X165" s="222" t="s">
        <v>184</v>
      </c>
      <c r="Y165" s="213"/>
      <c r="Z165" s="213"/>
      <c r="AA165" s="213"/>
      <c r="AB165" s="213"/>
      <c r="AC165" s="213"/>
      <c r="AD165" s="213"/>
      <c r="AE165" s="213"/>
      <c r="AF165" s="213"/>
      <c r="AG165" s="213" t="s">
        <v>185</v>
      </c>
      <c r="AH165" s="213"/>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ht="22.5" outlineLevel="1" x14ac:dyDescent="0.2">
      <c r="A166" s="243">
        <v>89</v>
      </c>
      <c r="B166" s="244" t="s">
        <v>875</v>
      </c>
      <c r="C166" s="256" t="s">
        <v>876</v>
      </c>
      <c r="D166" s="245" t="s">
        <v>318</v>
      </c>
      <c r="E166" s="246">
        <v>1</v>
      </c>
      <c r="F166" s="247"/>
      <c r="G166" s="248">
        <f>ROUND(E166*F166,2)</f>
        <v>0</v>
      </c>
      <c r="H166" s="247"/>
      <c r="I166" s="248">
        <f>ROUND(E166*H166,2)</f>
        <v>0</v>
      </c>
      <c r="J166" s="247"/>
      <c r="K166" s="248">
        <f>ROUND(E166*J166,2)</f>
        <v>0</v>
      </c>
      <c r="L166" s="248">
        <v>21</v>
      </c>
      <c r="M166" s="248">
        <f>G166*(1+L166/100)</f>
        <v>0</v>
      </c>
      <c r="N166" s="248">
        <v>0.1</v>
      </c>
      <c r="O166" s="248">
        <f>ROUND(E166*N166,2)</f>
        <v>0.1</v>
      </c>
      <c r="P166" s="248">
        <v>0</v>
      </c>
      <c r="Q166" s="248">
        <f>ROUND(E166*P166,2)</f>
        <v>0</v>
      </c>
      <c r="R166" s="248"/>
      <c r="S166" s="248" t="s">
        <v>248</v>
      </c>
      <c r="T166" s="249" t="s">
        <v>703</v>
      </c>
      <c r="U166" s="222">
        <v>0</v>
      </c>
      <c r="V166" s="222">
        <f>ROUND(E166*U166,2)</f>
        <v>0</v>
      </c>
      <c r="W166" s="222"/>
      <c r="X166" s="222" t="s">
        <v>243</v>
      </c>
      <c r="Y166" s="213"/>
      <c r="Z166" s="213"/>
      <c r="AA166" s="213"/>
      <c r="AB166" s="213"/>
      <c r="AC166" s="213"/>
      <c r="AD166" s="213"/>
      <c r="AE166" s="213"/>
      <c r="AF166" s="213"/>
      <c r="AG166" s="213" t="s">
        <v>407</v>
      </c>
      <c r="AH166" s="213"/>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1" x14ac:dyDescent="0.2">
      <c r="A167" s="233">
        <v>90</v>
      </c>
      <c r="B167" s="234" t="s">
        <v>877</v>
      </c>
      <c r="C167" s="253" t="s">
        <v>878</v>
      </c>
      <c r="D167" s="235" t="s">
        <v>238</v>
      </c>
      <c r="E167" s="236">
        <v>0.1</v>
      </c>
      <c r="F167" s="237"/>
      <c r="G167" s="238">
        <f>ROUND(E167*F167,2)</f>
        <v>0</v>
      </c>
      <c r="H167" s="237"/>
      <c r="I167" s="238">
        <f>ROUND(E167*H167,2)</f>
        <v>0</v>
      </c>
      <c r="J167" s="237"/>
      <c r="K167" s="238">
        <f>ROUND(E167*J167,2)</f>
        <v>0</v>
      </c>
      <c r="L167" s="238">
        <v>21</v>
      </c>
      <c r="M167" s="238">
        <f>G167*(1+L167/100)</f>
        <v>0</v>
      </c>
      <c r="N167" s="238">
        <v>0</v>
      </c>
      <c r="O167" s="238">
        <f>ROUND(E167*N167,2)</f>
        <v>0</v>
      </c>
      <c r="P167" s="238">
        <v>0</v>
      </c>
      <c r="Q167" s="238">
        <f>ROUND(E167*P167,2)</f>
        <v>0</v>
      </c>
      <c r="R167" s="238" t="s">
        <v>644</v>
      </c>
      <c r="S167" s="238" t="s">
        <v>183</v>
      </c>
      <c r="T167" s="239" t="s">
        <v>566</v>
      </c>
      <c r="U167" s="222">
        <v>1.5169999999999999</v>
      </c>
      <c r="V167" s="222">
        <f>ROUND(E167*U167,2)</f>
        <v>0.15</v>
      </c>
      <c r="W167" s="222"/>
      <c r="X167" s="222" t="s">
        <v>446</v>
      </c>
      <c r="Y167" s="213"/>
      <c r="Z167" s="213"/>
      <c r="AA167" s="213"/>
      <c r="AB167" s="213"/>
      <c r="AC167" s="213"/>
      <c r="AD167" s="213"/>
      <c r="AE167" s="213"/>
      <c r="AF167" s="213"/>
      <c r="AG167" s="213" t="s">
        <v>447</v>
      </c>
      <c r="AH167" s="213"/>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outlineLevel="1" x14ac:dyDescent="0.2">
      <c r="A168" s="220"/>
      <c r="B168" s="221"/>
      <c r="C168" s="254" t="s">
        <v>678</v>
      </c>
      <c r="D168" s="241"/>
      <c r="E168" s="241"/>
      <c r="F168" s="241"/>
      <c r="G168" s="241"/>
      <c r="H168" s="222"/>
      <c r="I168" s="222"/>
      <c r="J168" s="222"/>
      <c r="K168" s="222"/>
      <c r="L168" s="222"/>
      <c r="M168" s="222"/>
      <c r="N168" s="222"/>
      <c r="O168" s="222"/>
      <c r="P168" s="222"/>
      <c r="Q168" s="222"/>
      <c r="R168" s="222"/>
      <c r="S168" s="222"/>
      <c r="T168" s="222"/>
      <c r="U168" s="222"/>
      <c r="V168" s="222"/>
      <c r="W168" s="222"/>
      <c r="X168" s="222"/>
      <c r="Y168" s="213"/>
      <c r="Z168" s="213"/>
      <c r="AA168" s="213"/>
      <c r="AB168" s="213"/>
      <c r="AC168" s="213"/>
      <c r="AD168" s="213"/>
      <c r="AE168" s="213"/>
      <c r="AF168" s="213"/>
      <c r="AG168" s="213" t="s">
        <v>187</v>
      </c>
      <c r="AH168" s="213"/>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x14ac:dyDescent="0.2">
      <c r="A169" s="227" t="s">
        <v>177</v>
      </c>
      <c r="B169" s="228" t="s">
        <v>139</v>
      </c>
      <c r="C169" s="252" t="s">
        <v>140</v>
      </c>
      <c r="D169" s="229"/>
      <c r="E169" s="230"/>
      <c r="F169" s="231"/>
      <c r="G169" s="231">
        <f>SUMIF(AG170:AG170,"&lt;&gt;NOR",G170:G170)</f>
        <v>0</v>
      </c>
      <c r="H169" s="231"/>
      <c r="I169" s="231">
        <f>SUM(I170:I170)</f>
        <v>0</v>
      </c>
      <c r="J169" s="231"/>
      <c r="K169" s="231">
        <f>SUM(K170:K170)</f>
        <v>0</v>
      </c>
      <c r="L169" s="231"/>
      <c r="M169" s="231">
        <f>SUM(M170:M170)</f>
        <v>0</v>
      </c>
      <c r="N169" s="231"/>
      <c r="O169" s="231">
        <f>SUM(O170:O170)</f>
        <v>0</v>
      </c>
      <c r="P169" s="231"/>
      <c r="Q169" s="231">
        <f>SUM(Q170:Q170)</f>
        <v>0</v>
      </c>
      <c r="R169" s="231"/>
      <c r="S169" s="231"/>
      <c r="T169" s="232"/>
      <c r="U169" s="226"/>
      <c r="V169" s="226">
        <f>SUM(V170:V170)</f>
        <v>0.17</v>
      </c>
      <c r="W169" s="226"/>
      <c r="X169" s="226"/>
      <c r="AG169" t="s">
        <v>178</v>
      </c>
    </row>
    <row r="170" spans="1:60" outlineLevel="1" x14ac:dyDescent="0.2">
      <c r="A170" s="233">
        <v>91</v>
      </c>
      <c r="B170" s="234" t="s">
        <v>879</v>
      </c>
      <c r="C170" s="253" t="s">
        <v>880</v>
      </c>
      <c r="D170" s="235" t="s">
        <v>266</v>
      </c>
      <c r="E170" s="236">
        <v>1</v>
      </c>
      <c r="F170" s="237"/>
      <c r="G170" s="238">
        <f>ROUND(E170*F170,2)</f>
        <v>0</v>
      </c>
      <c r="H170" s="237"/>
      <c r="I170" s="238">
        <f>ROUND(E170*H170,2)</f>
        <v>0</v>
      </c>
      <c r="J170" s="237"/>
      <c r="K170" s="238">
        <f>ROUND(E170*J170,2)</f>
        <v>0</v>
      </c>
      <c r="L170" s="238">
        <v>21</v>
      </c>
      <c r="M170" s="238">
        <f>G170*(1+L170/100)</f>
        <v>0</v>
      </c>
      <c r="N170" s="238">
        <v>1.0000000000000001E-5</v>
      </c>
      <c r="O170" s="238">
        <f>ROUND(E170*N170,2)</f>
        <v>0</v>
      </c>
      <c r="P170" s="238">
        <v>0</v>
      </c>
      <c r="Q170" s="238">
        <f>ROUND(E170*P170,2)</f>
        <v>0</v>
      </c>
      <c r="R170" s="238"/>
      <c r="S170" s="238" t="s">
        <v>248</v>
      </c>
      <c r="T170" s="239" t="s">
        <v>703</v>
      </c>
      <c r="U170" s="222">
        <v>0.17</v>
      </c>
      <c r="V170" s="222">
        <f>ROUND(E170*U170,2)</f>
        <v>0.17</v>
      </c>
      <c r="W170" s="222"/>
      <c r="X170" s="222" t="s">
        <v>184</v>
      </c>
      <c r="Y170" s="213"/>
      <c r="Z170" s="213"/>
      <c r="AA170" s="213"/>
      <c r="AB170" s="213"/>
      <c r="AC170" s="213"/>
      <c r="AD170" s="213"/>
      <c r="AE170" s="213"/>
      <c r="AF170" s="213"/>
      <c r="AG170" s="213" t="s">
        <v>185</v>
      </c>
      <c r="AH170" s="213"/>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x14ac:dyDescent="0.2">
      <c r="A171" s="3"/>
      <c r="B171" s="4"/>
      <c r="C171" s="258"/>
      <c r="D171" s="6"/>
      <c r="E171" s="3"/>
      <c r="F171" s="3"/>
      <c r="G171" s="3"/>
      <c r="H171" s="3"/>
      <c r="I171" s="3"/>
      <c r="J171" s="3"/>
      <c r="K171" s="3"/>
      <c r="L171" s="3"/>
      <c r="M171" s="3"/>
      <c r="N171" s="3"/>
      <c r="O171" s="3"/>
      <c r="P171" s="3"/>
      <c r="Q171" s="3"/>
      <c r="R171" s="3"/>
      <c r="S171" s="3"/>
      <c r="T171" s="3"/>
      <c r="U171" s="3"/>
      <c r="V171" s="3"/>
      <c r="W171" s="3"/>
      <c r="X171" s="3"/>
      <c r="AE171">
        <v>15</v>
      </c>
      <c r="AF171">
        <v>21</v>
      </c>
      <c r="AG171" t="s">
        <v>164</v>
      </c>
    </row>
    <row r="172" spans="1:60" x14ac:dyDescent="0.2">
      <c r="A172" s="216"/>
      <c r="B172" s="217" t="s">
        <v>29</v>
      </c>
      <c r="C172" s="259"/>
      <c r="D172" s="218"/>
      <c r="E172" s="219"/>
      <c r="F172" s="219"/>
      <c r="G172" s="251">
        <f>G8+G36+G55+G75+G87+G100+G102+G105+G109+G111+G119+G132+G134+G164+G169</f>
        <v>0</v>
      </c>
      <c r="H172" s="3"/>
      <c r="I172" s="3"/>
      <c r="J172" s="3"/>
      <c r="K172" s="3"/>
      <c r="L172" s="3"/>
      <c r="M172" s="3"/>
      <c r="N172" s="3"/>
      <c r="O172" s="3"/>
      <c r="P172" s="3"/>
      <c r="Q172" s="3"/>
      <c r="R172" s="3"/>
      <c r="S172" s="3"/>
      <c r="T172" s="3"/>
      <c r="U172" s="3"/>
      <c r="V172" s="3"/>
      <c r="W172" s="3"/>
      <c r="X172" s="3"/>
      <c r="AE172">
        <f>SUMIF(L7:L170,AE171,G7:G170)</f>
        <v>0</v>
      </c>
      <c r="AF172">
        <f>SUMIF(L7:L170,AF171,G7:G170)</f>
        <v>0</v>
      </c>
      <c r="AG172" t="s">
        <v>558</v>
      </c>
    </row>
    <row r="173" spans="1:60" x14ac:dyDescent="0.2">
      <c r="C173" s="260"/>
      <c r="D173" s="10"/>
      <c r="AG173" t="s">
        <v>563</v>
      </c>
    </row>
    <row r="174" spans="1:60" x14ac:dyDescent="0.2">
      <c r="D174" s="10"/>
    </row>
    <row r="175" spans="1:60" x14ac:dyDescent="0.2">
      <c r="D175" s="10"/>
    </row>
    <row r="176" spans="1:60"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uNGdeP7+aGb97pAeiuTK3wV4dD6VvNZp5iuIrfBjz09kkpgdfB1699ZaHbxyNajpv33Xp94W3B8P+ly8tG4sA==" saltValue="o/4nu2azHpUHiEzkz/EYbQ==" spinCount="100000" sheet="1"/>
  <mergeCells count="60">
    <mergeCell ref="C153:G153"/>
    <mergeCell ref="C155:G155"/>
    <mergeCell ref="C157:G157"/>
    <mergeCell ref="C159:G159"/>
    <mergeCell ref="C163:G163"/>
    <mergeCell ref="C168:G168"/>
    <mergeCell ref="C123:G123"/>
    <mergeCell ref="C127:G127"/>
    <mergeCell ref="C129:G129"/>
    <mergeCell ref="C131:G131"/>
    <mergeCell ref="C149:G149"/>
    <mergeCell ref="C151:G151"/>
    <mergeCell ref="C94:G94"/>
    <mergeCell ref="C98:G98"/>
    <mergeCell ref="C104:G104"/>
    <mergeCell ref="C108:G108"/>
    <mergeCell ref="C114:G114"/>
    <mergeCell ref="C121:G121"/>
    <mergeCell ref="C83:G83"/>
    <mergeCell ref="C84:G84"/>
    <mergeCell ref="C86:G86"/>
    <mergeCell ref="C89:G89"/>
    <mergeCell ref="C91:G91"/>
    <mergeCell ref="C92:G92"/>
    <mergeCell ref="C70:G70"/>
    <mergeCell ref="C72:G72"/>
    <mergeCell ref="C74:G74"/>
    <mergeCell ref="C77:G77"/>
    <mergeCell ref="C79:G79"/>
    <mergeCell ref="C82:G82"/>
    <mergeCell ref="C57:G57"/>
    <mergeCell ref="C59:G59"/>
    <mergeCell ref="C61:G61"/>
    <mergeCell ref="C63:G63"/>
    <mergeCell ref="C65:G65"/>
    <mergeCell ref="C69:G69"/>
    <mergeCell ref="C43:G43"/>
    <mergeCell ref="C45:G45"/>
    <mergeCell ref="C46:G46"/>
    <mergeCell ref="C48:G48"/>
    <mergeCell ref="C50:G50"/>
    <mergeCell ref="C52:G52"/>
    <mergeCell ref="C28:G28"/>
    <mergeCell ref="C30:G30"/>
    <mergeCell ref="C34:G34"/>
    <mergeCell ref="C35:G35"/>
    <mergeCell ref="C38:G38"/>
    <mergeCell ref="C41:G41"/>
    <mergeCell ref="C14:G14"/>
    <mergeCell ref="C16:G16"/>
    <mergeCell ref="C18:G18"/>
    <mergeCell ref="C23:G23"/>
    <mergeCell ref="C24:G24"/>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EDF7E-A59F-411E-AFD8-480E1E92E26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56</v>
      </c>
      <c r="C3" s="202" t="s">
        <v>57</v>
      </c>
      <c r="D3" s="200"/>
      <c r="E3" s="200"/>
      <c r="F3" s="200"/>
      <c r="G3" s="201"/>
      <c r="AC3" s="178" t="s">
        <v>153</v>
      </c>
      <c r="AG3" t="s">
        <v>154</v>
      </c>
    </row>
    <row r="4" spans="1:60" ht="24.95" customHeight="1" x14ac:dyDescent="0.2">
      <c r="A4" s="203" t="s">
        <v>9</v>
      </c>
      <c r="B4" s="204" t="s">
        <v>62</v>
      </c>
      <c r="C4" s="205" t="s">
        <v>63</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SUMIF(AG9:AG43,"&lt;&gt;NOR",G9:G43)</f>
        <v>0</v>
      </c>
      <c r="H8" s="231"/>
      <c r="I8" s="231">
        <f>SUM(I9:I43)</f>
        <v>0</v>
      </c>
      <c r="J8" s="231"/>
      <c r="K8" s="231">
        <f>SUM(K9:K43)</f>
        <v>0</v>
      </c>
      <c r="L8" s="231"/>
      <c r="M8" s="231">
        <f>SUM(M9:M43)</f>
        <v>0</v>
      </c>
      <c r="N8" s="231"/>
      <c r="O8" s="231">
        <f>SUM(O9:O43)</f>
        <v>1.32</v>
      </c>
      <c r="P8" s="231"/>
      <c r="Q8" s="231">
        <f>SUM(Q9:Q43)</f>
        <v>0.98</v>
      </c>
      <c r="R8" s="231"/>
      <c r="S8" s="231"/>
      <c r="T8" s="232"/>
      <c r="U8" s="226"/>
      <c r="V8" s="226">
        <f>SUM(V9:V43)</f>
        <v>9.7500000000000036</v>
      </c>
      <c r="W8" s="226"/>
      <c r="X8" s="226"/>
      <c r="AG8" t="s">
        <v>178</v>
      </c>
    </row>
    <row r="9" spans="1:60" ht="22.5" outlineLevel="1" x14ac:dyDescent="0.2">
      <c r="A9" s="233">
        <v>1</v>
      </c>
      <c r="B9" s="234" t="s">
        <v>881</v>
      </c>
      <c r="C9" s="253" t="s">
        <v>882</v>
      </c>
      <c r="D9" s="235" t="s">
        <v>227</v>
      </c>
      <c r="E9" s="236">
        <v>8.9499999999999993</v>
      </c>
      <c r="F9" s="237"/>
      <c r="G9" s="238">
        <f>ROUND(E9*F9,2)</f>
        <v>0</v>
      </c>
      <c r="H9" s="237"/>
      <c r="I9" s="238">
        <f>ROUND(E9*H9,2)</f>
        <v>0</v>
      </c>
      <c r="J9" s="237"/>
      <c r="K9" s="238">
        <f>ROUND(E9*J9,2)</f>
        <v>0</v>
      </c>
      <c r="L9" s="238">
        <v>21</v>
      </c>
      <c r="M9" s="238">
        <f>G9*(1+L9/100)</f>
        <v>0</v>
      </c>
      <c r="N9" s="238">
        <v>0</v>
      </c>
      <c r="O9" s="238">
        <f>ROUND(E9*N9,2)</f>
        <v>0</v>
      </c>
      <c r="P9" s="238">
        <v>0.11</v>
      </c>
      <c r="Q9" s="238">
        <f>ROUND(E9*P9,2)</f>
        <v>0.98</v>
      </c>
      <c r="R9" s="238" t="s">
        <v>363</v>
      </c>
      <c r="S9" s="238" t="s">
        <v>183</v>
      </c>
      <c r="T9" s="239" t="s">
        <v>566</v>
      </c>
      <c r="U9" s="222">
        <v>0.21</v>
      </c>
      <c r="V9" s="222">
        <f>ROUND(E9*U9,2)</f>
        <v>1.88</v>
      </c>
      <c r="W9" s="222"/>
      <c r="X9" s="222" t="s">
        <v>184</v>
      </c>
      <c r="Y9" s="213"/>
      <c r="Z9" s="213"/>
      <c r="AA9" s="213"/>
      <c r="AB9" s="213"/>
      <c r="AC9" s="213"/>
      <c r="AD9" s="213"/>
      <c r="AE9" s="213"/>
      <c r="AF9" s="213"/>
      <c r="AG9" s="213" t="s">
        <v>185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1" x14ac:dyDescent="0.2">
      <c r="A10" s="220"/>
      <c r="B10" s="221"/>
      <c r="C10" s="257" t="s">
        <v>883</v>
      </c>
      <c r="D10" s="250"/>
      <c r="E10" s="250"/>
      <c r="F10" s="250"/>
      <c r="G10" s="250"/>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196</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33">
        <v>2</v>
      </c>
      <c r="B11" s="234" t="s">
        <v>179</v>
      </c>
      <c r="C11" s="253" t="s">
        <v>180</v>
      </c>
      <c r="D11" s="235" t="s">
        <v>181</v>
      </c>
      <c r="E11" s="236">
        <v>0.67500000000000004</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182</v>
      </c>
      <c r="S11" s="238" t="s">
        <v>183</v>
      </c>
      <c r="T11" s="239" t="s">
        <v>566</v>
      </c>
      <c r="U11" s="222">
        <v>0.01</v>
      </c>
      <c r="V11" s="222">
        <f>ROUND(E11*U11,2)</f>
        <v>0.01</v>
      </c>
      <c r="W11" s="222"/>
      <c r="X11" s="222" t="s">
        <v>184</v>
      </c>
      <c r="Y11" s="213"/>
      <c r="Z11" s="213"/>
      <c r="AA11" s="213"/>
      <c r="AB11" s="213"/>
      <c r="AC11" s="213"/>
      <c r="AD11" s="213"/>
      <c r="AE11" s="213"/>
      <c r="AF11" s="213"/>
      <c r="AG11" s="213" t="s">
        <v>185</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186</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40" t="str">
        <f>C12</f>
        <v>nebo lesní půdy, s vodorovným přemístěním na hromady v místě upotřebení nebo na dočasné či trvalé skládky se složením</v>
      </c>
      <c r="BB12" s="213"/>
      <c r="BC12" s="213"/>
      <c r="BD12" s="213"/>
      <c r="BE12" s="213"/>
      <c r="BF12" s="213"/>
      <c r="BG12" s="213"/>
      <c r="BH12" s="213"/>
    </row>
    <row r="13" spans="1:60" ht="22.5" outlineLevel="1" x14ac:dyDescent="0.2">
      <c r="A13" s="233">
        <v>3</v>
      </c>
      <c r="B13" s="234" t="s">
        <v>188</v>
      </c>
      <c r="C13" s="253" t="s">
        <v>189</v>
      </c>
      <c r="D13" s="235" t="s">
        <v>181</v>
      </c>
      <c r="E13" s="236">
        <v>4.68</v>
      </c>
      <c r="F13" s="237"/>
      <c r="G13" s="238">
        <f>ROUND(E13*F13,2)</f>
        <v>0</v>
      </c>
      <c r="H13" s="237"/>
      <c r="I13" s="238">
        <f>ROUND(E13*H13,2)</f>
        <v>0</v>
      </c>
      <c r="J13" s="237"/>
      <c r="K13" s="238">
        <f>ROUND(E13*J13,2)</f>
        <v>0</v>
      </c>
      <c r="L13" s="238">
        <v>21</v>
      </c>
      <c r="M13" s="238">
        <f>G13*(1+L13/100)</f>
        <v>0</v>
      </c>
      <c r="N13" s="238">
        <v>0</v>
      </c>
      <c r="O13" s="238">
        <f>ROUND(E13*N13,2)</f>
        <v>0</v>
      </c>
      <c r="P13" s="238">
        <v>0</v>
      </c>
      <c r="Q13" s="238">
        <f>ROUND(E13*P13,2)</f>
        <v>0</v>
      </c>
      <c r="R13" s="238" t="s">
        <v>182</v>
      </c>
      <c r="S13" s="238" t="s">
        <v>183</v>
      </c>
      <c r="T13" s="239" t="s">
        <v>566</v>
      </c>
      <c r="U13" s="222">
        <v>0.37</v>
      </c>
      <c r="V13" s="222">
        <f>ROUND(E13*U13,2)</f>
        <v>1.73</v>
      </c>
      <c r="W13" s="222"/>
      <c r="X13" s="222" t="s">
        <v>184</v>
      </c>
      <c r="Y13" s="213"/>
      <c r="Z13" s="213"/>
      <c r="AA13" s="213"/>
      <c r="AB13" s="213"/>
      <c r="AC13" s="213"/>
      <c r="AD13" s="213"/>
      <c r="AE13" s="213"/>
      <c r="AF13" s="213"/>
      <c r="AG13" s="213" t="s">
        <v>190</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20"/>
      <c r="B14" s="221"/>
      <c r="C14" s="254" t="s">
        <v>191</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33">
        <v>4</v>
      </c>
      <c r="B15" s="234" t="s">
        <v>205</v>
      </c>
      <c r="C15" s="253" t="s">
        <v>206</v>
      </c>
      <c r="D15" s="235" t="s">
        <v>181</v>
      </c>
      <c r="E15" s="236">
        <v>9.2750000000000004</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566</v>
      </c>
      <c r="U15" s="222">
        <v>0.01</v>
      </c>
      <c r="V15" s="222">
        <f>ROUND(E15*U15,2)</f>
        <v>0.09</v>
      </c>
      <c r="W15" s="222"/>
      <c r="X15" s="222" t="s">
        <v>184</v>
      </c>
      <c r="Y15" s="213"/>
      <c r="Z15" s="213"/>
      <c r="AA15" s="213"/>
      <c r="AB15" s="213"/>
      <c r="AC15" s="213"/>
      <c r="AD15" s="213"/>
      <c r="AE15" s="213"/>
      <c r="AF15" s="213"/>
      <c r="AG15" s="213" t="s">
        <v>190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207</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20"/>
      <c r="B17" s="221"/>
      <c r="C17" s="255" t="s">
        <v>208</v>
      </c>
      <c r="D17" s="242"/>
      <c r="E17" s="242"/>
      <c r="F17" s="242"/>
      <c r="G17" s="242"/>
      <c r="H17" s="222"/>
      <c r="I17" s="222"/>
      <c r="J17" s="222"/>
      <c r="K17" s="222"/>
      <c r="L17" s="222"/>
      <c r="M17" s="222"/>
      <c r="N17" s="222"/>
      <c r="O17" s="222"/>
      <c r="P17" s="222"/>
      <c r="Q17" s="222"/>
      <c r="R17" s="222"/>
      <c r="S17" s="222"/>
      <c r="T17" s="222"/>
      <c r="U17" s="222"/>
      <c r="V17" s="222"/>
      <c r="W17" s="222"/>
      <c r="X17" s="222"/>
      <c r="Y17" s="213"/>
      <c r="Z17" s="213"/>
      <c r="AA17" s="213"/>
      <c r="AB17" s="213"/>
      <c r="AC17" s="213"/>
      <c r="AD17" s="213"/>
      <c r="AE17" s="213"/>
      <c r="AF17" s="213"/>
      <c r="AG17" s="213" t="s">
        <v>196</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1" x14ac:dyDescent="0.2">
      <c r="A18" s="220"/>
      <c r="B18" s="221"/>
      <c r="C18" s="255" t="s">
        <v>209</v>
      </c>
      <c r="D18" s="242"/>
      <c r="E18" s="242"/>
      <c r="F18" s="242"/>
      <c r="G18" s="242"/>
      <c r="H18" s="222"/>
      <c r="I18" s="222"/>
      <c r="J18" s="222"/>
      <c r="K18" s="222"/>
      <c r="L18" s="222"/>
      <c r="M18" s="222"/>
      <c r="N18" s="222"/>
      <c r="O18" s="222"/>
      <c r="P18" s="222"/>
      <c r="Q18" s="222"/>
      <c r="R18" s="222"/>
      <c r="S18" s="222"/>
      <c r="T18" s="222"/>
      <c r="U18" s="222"/>
      <c r="V18" s="222"/>
      <c r="W18" s="222"/>
      <c r="X18" s="222"/>
      <c r="Y18" s="213"/>
      <c r="Z18" s="213"/>
      <c r="AA18" s="213"/>
      <c r="AB18" s="213"/>
      <c r="AC18" s="213"/>
      <c r="AD18" s="213"/>
      <c r="AE18" s="213"/>
      <c r="AF18" s="213"/>
      <c r="AG18" s="213" t="s">
        <v>196</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20"/>
      <c r="B19" s="221"/>
      <c r="C19" s="255" t="s">
        <v>210</v>
      </c>
      <c r="D19" s="242"/>
      <c r="E19" s="242"/>
      <c r="F19" s="242"/>
      <c r="G19" s="242"/>
      <c r="H19" s="222"/>
      <c r="I19" s="222"/>
      <c r="J19" s="222"/>
      <c r="K19" s="222"/>
      <c r="L19" s="222"/>
      <c r="M19" s="222"/>
      <c r="N19" s="222"/>
      <c r="O19" s="222"/>
      <c r="P19" s="222"/>
      <c r="Q19" s="222"/>
      <c r="R19" s="222"/>
      <c r="S19" s="222"/>
      <c r="T19" s="222"/>
      <c r="U19" s="222"/>
      <c r="V19" s="222"/>
      <c r="W19" s="222"/>
      <c r="X19" s="222"/>
      <c r="Y19" s="213"/>
      <c r="Z19" s="213"/>
      <c r="AA19" s="213"/>
      <c r="AB19" s="213"/>
      <c r="AC19" s="213"/>
      <c r="AD19" s="213"/>
      <c r="AE19" s="213"/>
      <c r="AF19" s="213"/>
      <c r="AG19" s="213" t="s">
        <v>196</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33">
        <v>5</v>
      </c>
      <c r="B20" s="234" t="s">
        <v>205</v>
      </c>
      <c r="C20" s="253" t="s">
        <v>206</v>
      </c>
      <c r="D20" s="235" t="s">
        <v>181</v>
      </c>
      <c r="E20" s="236">
        <v>0.38</v>
      </c>
      <c r="F20" s="237"/>
      <c r="G20" s="238">
        <f>ROUND(E20*F20,2)</f>
        <v>0</v>
      </c>
      <c r="H20" s="237"/>
      <c r="I20" s="238">
        <f>ROUND(E20*H20,2)</f>
        <v>0</v>
      </c>
      <c r="J20" s="237"/>
      <c r="K20" s="238">
        <f>ROUND(E20*J20,2)</f>
        <v>0</v>
      </c>
      <c r="L20" s="238">
        <v>21</v>
      </c>
      <c r="M20" s="238">
        <f>G20*(1+L20/100)</f>
        <v>0</v>
      </c>
      <c r="N20" s="238">
        <v>0</v>
      </c>
      <c r="O20" s="238">
        <f>ROUND(E20*N20,2)</f>
        <v>0</v>
      </c>
      <c r="P20" s="238">
        <v>0</v>
      </c>
      <c r="Q20" s="238">
        <f>ROUND(E20*P20,2)</f>
        <v>0</v>
      </c>
      <c r="R20" s="238" t="s">
        <v>182</v>
      </c>
      <c r="S20" s="238" t="s">
        <v>183</v>
      </c>
      <c r="T20" s="239" t="s">
        <v>566</v>
      </c>
      <c r="U20" s="222">
        <v>0.01</v>
      </c>
      <c r="V20" s="222">
        <f>ROUND(E20*U20,2)</f>
        <v>0</v>
      </c>
      <c r="W20" s="222"/>
      <c r="X20" s="222" t="s">
        <v>184</v>
      </c>
      <c r="Y20" s="213"/>
      <c r="Z20" s="213"/>
      <c r="AA20" s="213"/>
      <c r="AB20" s="213"/>
      <c r="AC20" s="213"/>
      <c r="AD20" s="213"/>
      <c r="AE20" s="213"/>
      <c r="AF20" s="213"/>
      <c r="AG20" s="213" t="s">
        <v>185</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20"/>
      <c r="B21" s="221"/>
      <c r="C21" s="254" t="s">
        <v>207</v>
      </c>
      <c r="D21" s="241"/>
      <c r="E21" s="241"/>
      <c r="F21" s="241"/>
      <c r="G21" s="241"/>
      <c r="H21" s="222"/>
      <c r="I21" s="222"/>
      <c r="J21" s="222"/>
      <c r="K21" s="222"/>
      <c r="L21" s="222"/>
      <c r="M21" s="222"/>
      <c r="N21" s="222"/>
      <c r="O21" s="222"/>
      <c r="P21" s="222"/>
      <c r="Q21" s="222"/>
      <c r="R21" s="222"/>
      <c r="S21" s="222"/>
      <c r="T21" s="222"/>
      <c r="U21" s="222"/>
      <c r="V21" s="222"/>
      <c r="W21" s="222"/>
      <c r="X21" s="222"/>
      <c r="Y21" s="213"/>
      <c r="Z21" s="213"/>
      <c r="AA21" s="213"/>
      <c r="AB21" s="213"/>
      <c r="AC21" s="213"/>
      <c r="AD21" s="213"/>
      <c r="AE21" s="213"/>
      <c r="AF21" s="213"/>
      <c r="AG21" s="213" t="s">
        <v>187</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20"/>
      <c r="B22" s="221"/>
      <c r="C22" s="255" t="s">
        <v>211</v>
      </c>
      <c r="D22" s="242"/>
      <c r="E22" s="242"/>
      <c r="F22" s="242"/>
      <c r="G22" s="242"/>
      <c r="H22" s="222"/>
      <c r="I22" s="222"/>
      <c r="J22" s="222"/>
      <c r="K22" s="222"/>
      <c r="L22" s="222"/>
      <c r="M22" s="222"/>
      <c r="N22" s="222"/>
      <c r="O22" s="222"/>
      <c r="P22" s="222"/>
      <c r="Q22" s="222"/>
      <c r="R22" s="222"/>
      <c r="S22" s="222"/>
      <c r="T22" s="222"/>
      <c r="U22" s="222"/>
      <c r="V22" s="222"/>
      <c r="W22" s="222"/>
      <c r="X22" s="222"/>
      <c r="Y22" s="213"/>
      <c r="Z22" s="213"/>
      <c r="AA22" s="213"/>
      <c r="AB22" s="213"/>
      <c r="AC22" s="213"/>
      <c r="AD22" s="213"/>
      <c r="AE22" s="213"/>
      <c r="AF22" s="213"/>
      <c r="AG22" s="213" t="s">
        <v>196</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ht="22.5" outlineLevel="1" x14ac:dyDescent="0.2">
      <c r="A23" s="243">
        <v>6</v>
      </c>
      <c r="B23" s="244" t="s">
        <v>681</v>
      </c>
      <c r="C23" s="256" t="s">
        <v>682</v>
      </c>
      <c r="D23" s="245" t="s">
        <v>181</v>
      </c>
      <c r="E23" s="246">
        <v>4.9749999999999996</v>
      </c>
      <c r="F23" s="247"/>
      <c r="G23" s="248">
        <f>ROUND(E23*F23,2)</f>
        <v>0</v>
      </c>
      <c r="H23" s="247"/>
      <c r="I23" s="248">
        <f>ROUND(E23*H23,2)</f>
        <v>0</v>
      </c>
      <c r="J23" s="247"/>
      <c r="K23" s="248">
        <f>ROUND(E23*J23,2)</f>
        <v>0</v>
      </c>
      <c r="L23" s="248">
        <v>21</v>
      </c>
      <c r="M23" s="248">
        <f>G23*(1+L23/100)</f>
        <v>0</v>
      </c>
      <c r="N23" s="248">
        <v>0</v>
      </c>
      <c r="O23" s="248">
        <f>ROUND(E23*N23,2)</f>
        <v>0</v>
      </c>
      <c r="P23" s="248">
        <v>0</v>
      </c>
      <c r="Q23" s="248">
        <f>ROUND(E23*P23,2)</f>
        <v>0</v>
      </c>
      <c r="R23" s="248" t="s">
        <v>182</v>
      </c>
      <c r="S23" s="248" t="s">
        <v>183</v>
      </c>
      <c r="T23" s="249" t="s">
        <v>566</v>
      </c>
      <c r="U23" s="222">
        <v>0.65200000000000002</v>
      </c>
      <c r="V23" s="222">
        <f>ROUND(E23*U23,2)</f>
        <v>3.24</v>
      </c>
      <c r="W23" s="222"/>
      <c r="X23" s="222" t="s">
        <v>184</v>
      </c>
      <c r="Y23" s="213"/>
      <c r="Z23" s="213"/>
      <c r="AA23" s="213"/>
      <c r="AB23" s="213"/>
      <c r="AC23" s="213"/>
      <c r="AD23" s="213"/>
      <c r="AE23" s="213"/>
      <c r="AF23" s="213"/>
      <c r="AG23" s="213" t="s">
        <v>190</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22.5" outlineLevel="1" x14ac:dyDescent="0.2">
      <c r="A24" s="233">
        <v>7</v>
      </c>
      <c r="B24" s="234" t="s">
        <v>214</v>
      </c>
      <c r="C24" s="253" t="s">
        <v>215</v>
      </c>
      <c r="D24" s="235" t="s">
        <v>181</v>
      </c>
      <c r="E24" s="236">
        <v>0.6</v>
      </c>
      <c r="F24" s="237"/>
      <c r="G24" s="238">
        <f>ROUND(E24*F24,2)</f>
        <v>0</v>
      </c>
      <c r="H24" s="237"/>
      <c r="I24" s="238">
        <f>ROUND(E24*H24,2)</f>
        <v>0</v>
      </c>
      <c r="J24" s="237"/>
      <c r="K24" s="238">
        <f>ROUND(E24*J24,2)</f>
        <v>0</v>
      </c>
      <c r="L24" s="238">
        <v>21</v>
      </c>
      <c r="M24" s="238">
        <f>G24*(1+L24/100)</f>
        <v>0</v>
      </c>
      <c r="N24" s="238">
        <v>0</v>
      </c>
      <c r="O24" s="238">
        <f>ROUND(E24*N24,2)</f>
        <v>0</v>
      </c>
      <c r="P24" s="238">
        <v>0</v>
      </c>
      <c r="Q24" s="238">
        <f>ROUND(E24*P24,2)</f>
        <v>0</v>
      </c>
      <c r="R24" s="238" t="s">
        <v>182</v>
      </c>
      <c r="S24" s="238" t="s">
        <v>183</v>
      </c>
      <c r="T24" s="239" t="s">
        <v>566</v>
      </c>
      <c r="U24" s="222">
        <v>0.12</v>
      </c>
      <c r="V24" s="222">
        <f>ROUND(E24*U24,2)</f>
        <v>7.0000000000000007E-2</v>
      </c>
      <c r="W24" s="222"/>
      <c r="X24" s="222" t="s">
        <v>184</v>
      </c>
      <c r="Y24" s="213"/>
      <c r="Z24" s="213"/>
      <c r="AA24" s="213"/>
      <c r="AB24" s="213"/>
      <c r="AC24" s="213"/>
      <c r="AD24" s="213"/>
      <c r="AE24" s="213"/>
      <c r="AF24" s="213"/>
      <c r="AG24" s="213" t="s">
        <v>185</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20"/>
      <c r="B25" s="221"/>
      <c r="C25" s="254" t="s">
        <v>216</v>
      </c>
      <c r="D25" s="241"/>
      <c r="E25" s="241"/>
      <c r="F25" s="241"/>
      <c r="G25" s="241"/>
      <c r="H25" s="222"/>
      <c r="I25" s="222"/>
      <c r="J25" s="222"/>
      <c r="K25" s="222"/>
      <c r="L25" s="222"/>
      <c r="M25" s="222"/>
      <c r="N25" s="222"/>
      <c r="O25" s="222"/>
      <c r="P25" s="222"/>
      <c r="Q25" s="222"/>
      <c r="R25" s="222"/>
      <c r="S25" s="222"/>
      <c r="T25" s="222"/>
      <c r="U25" s="222"/>
      <c r="V25" s="222"/>
      <c r="W25" s="222"/>
      <c r="X25" s="222"/>
      <c r="Y25" s="213"/>
      <c r="Z25" s="213"/>
      <c r="AA25" s="213"/>
      <c r="AB25" s="213"/>
      <c r="AC25" s="213"/>
      <c r="AD25" s="213"/>
      <c r="AE25" s="213"/>
      <c r="AF25" s="213"/>
      <c r="AG25" s="213" t="s">
        <v>187</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5" t="s">
        <v>884</v>
      </c>
      <c r="D26" s="242"/>
      <c r="E26" s="242"/>
      <c r="F26" s="242"/>
      <c r="G26" s="242"/>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196</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22.5" outlineLevel="1" x14ac:dyDescent="0.2">
      <c r="A27" s="233">
        <v>8</v>
      </c>
      <c r="B27" s="234" t="s">
        <v>221</v>
      </c>
      <c r="C27" s="253" t="s">
        <v>222</v>
      </c>
      <c r="D27" s="235" t="s">
        <v>181</v>
      </c>
      <c r="E27" s="236">
        <v>4.3</v>
      </c>
      <c r="F27" s="237"/>
      <c r="G27" s="238">
        <f>ROUND(E27*F27,2)</f>
        <v>0</v>
      </c>
      <c r="H27" s="237"/>
      <c r="I27" s="238">
        <f>ROUND(E27*H27,2)</f>
        <v>0</v>
      </c>
      <c r="J27" s="237"/>
      <c r="K27" s="238">
        <f>ROUND(E27*J27,2)</f>
        <v>0</v>
      </c>
      <c r="L27" s="238">
        <v>21</v>
      </c>
      <c r="M27" s="238">
        <f>G27*(1+L27/100)</f>
        <v>0</v>
      </c>
      <c r="N27" s="238">
        <v>0</v>
      </c>
      <c r="O27" s="238">
        <f>ROUND(E27*N27,2)</f>
        <v>0</v>
      </c>
      <c r="P27" s="238">
        <v>0</v>
      </c>
      <c r="Q27" s="238">
        <f>ROUND(E27*P27,2)</f>
        <v>0</v>
      </c>
      <c r="R27" s="238" t="s">
        <v>182</v>
      </c>
      <c r="S27" s="238" t="s">
        <v>183</v>
      </c>
      <c r="T27" s="239" t="s">
        <v>566</v>
      </c>
      <c r="U27" s="222">
        <v>0.2</v>
      </c>
      <c r="V27" s="222">
        <f>ROUND(E27*U27,2)</f>
        <v>0.86</v>
      </c>
      <c r="W27" s="222"/>
      <c r="X27" s="222" t="s">
        <v>184</v>
      </c>
      <c r="Y27" s="213"/>
      <c r="Z27" s="213"/>
      <c r="AA27" s="213"/>
      <c r="AB27" s="213"/>
      <c r="AC27" s="213"/>
      <c r="AD27" s="213"/>
      <c r="AE27" s="213"/>
      <c r="AF27" s="213"/>
      <c r="AG27" s="213" t="s">
        <v>190</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
      <c r="A28" s="220"/>
      <c r="B28" s="221"/>
      <c r="C28" s="254" t="s">
        <v>223</v>
      </c>
      <c r="D28" s="241"/>
      <c r="E28" s="241"/>
      <c r="F28" s="241"/>
      <c r="G28" s="241"/>
      <c r="H28" s="222"/>
      <c r="I28" s="222"/>
      <c r="J28" s="222"/>
      <c r="K28" s="222"/>
      <c r="L28" s="222"/>
      <c r="M28" s="222"/>
      <c r="N28" s="222"/>
      <c r="O28" s="222"/>
      <c r="P28" s="222"/>
      <c r="Q28" s="222"/>
      <c r="R28" s="222"/>
      <c r="S28" s="222"/>
      <c r="T28" s="222"/>
      <c r="U28" s="222"/>
      <c r="V28" s="222"/>
      <c r="W28" s="222"/>
      <c r="X28" s="222"/>
      <c r="Y28" s="213"/>
      <c r="Z28" s="213"/>
      <c r="AA28" s="213"/>
      <c r="AB28" s="213"/>
      <c r="AC28" s="213"/>
      <c r="AD28" s="213"/>
      <c r="AE28" s="213"/>
      <c r="AF28" s="213"/>
      <c r="AG28" s="213" t="s">
        <v>187</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
      <c r="A29" s="220"/>
      <c r="B29" s="221"/>
      <c r="C29" s="255" t="s">
        <v>750</v>
      </c>
      <c r="D29" s="242"/>
      <c r="E29" s="242"/>
      <c r="F29" s="242"/>
      <c r="G29" s="242"/>
      <c r="H29" s="222"/>
      <c r="I29" s="222"/>
      <c r="J29" s="222"/>
      <c r="K29" s="222"/>
      <c r="L29" s="222"/>
      <c r="M29" s="222"/>
      <c r="N29" s="222"/>
      <c r="O29" s="222"/>
      <c r="P29" s="222"/>
      <c r="Q29" s="222"/>
      <c r="R29" s="222"/>
      <c r="S29" s="222"/>
      <c r="T29" s="222"/>
      <c r="U29" s="222"/>
      <c r="V29" s="222"/>
      <c r="W29" s="222"/>
      <c r="X29" s="222"/>
      <c r="Y29" s="213"/>
      <c r="Z29" s="213"/>
      <c r="AA29" s="213"/>
      <c r="AB29" s="213"/>
      <c r="AC29" s="213"/>
      <c r="AD29" s="213"/>
      <c r="AE29" s="213"/>
      <c r="AF29" s="213"/>
      <c r="AG29" s="213" t="s">
        <v>196</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33">
        <v>9</v>
      </c>
      <c r="B30" s="234" t="s">
        <v>225</v>
      </c>
      <c r="C30" s="253" t="s">
        <v>226</v>
      </c>
      <c r="D30" s="235" t="s">
        <v>227</v>
      </c>
      <c r="E30" s="236">
        <v>4.5</v>
      </c>
      <c r="F30" s="237"/>
      <c r="G30" s="238">
        <f>ROUND(E30*F30,2)</f>
        <v>0</v>
      </c>
      <c r="H30" s="237"/>
      <c r="I30" s="238">
        <f>ROUND(E30*H30,2)</f>
        <v>0</v>
      </c>
      <c r="J30" s="237"/>
      <c r="K30" s="238">
        <f>ROUND(E30*J30,2)</f>
        <v>0</v>
      </c>
      <c r="L30" s="238">
        <v>21</v>
      </c>
      <c r="M30" s="238">
        <f>G30*(1+L30/100)</f>
        <v>0</v>
      </c>
      <c r="N30" s="238">
        <v>0</v>
      </c>
      <c r="O30" s="238">
        <f>ROUND(E30*N30,2)</f>
        <v>0</v>
      </c>
      <c r="P30" s="238">
        <v>0</v>
      </c>
      <c r="Q30" s="238">
        <f>ROUND(E30*P30,2)</f>
        <v>0</v>
      </c>
      <c r="R30" s="238" t="s">
        <v>228</v>
      </c>
      <c r="S30" s="238" t="s">
        <v>183</v>
      </c>
      <c r="T30" s="239" t="s">
        <v>566</v>
      </c>
      <c r="U30" s="222">
        <v>4.7E-2</v>
      </c>
      <c r="V30" s="222">
        <f>ROUND(E30*U30,2)</f>
        <v>0.21</v>
      </c>
      <c r="W30" s="222"/>
      <c r="X30" s="222" t="s">
        <v>184</v>
      </c>
      <c r="Y30" s="213"/>
      <c r="Z30" s="213"/>
      <c r="AA30" s="213"/>
      <c r="AB30" s="213"/>
      <c r="AC30" s="213"/>
      <c r="AD30" s="213"/>
      <c r="AE30" s="213"/>
      <c r="AF30" s="213"/>
      <c r="AG30" s="213" t="s">
        <v>185</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20"/>
      <c r="B31" s="221"/>
      <c r="C31" s="254" t="s">
        <v>229</v>
      </c>
      <c r="D31" s="241"/>
      <c r="E31" s="241"/>
      <c r="F31" s="241"/>
      <c r="G31" s="241"/>
      <c r="H31" s="222"/>
      <c r="I31" s="222"/>
      <c r="J31" s="222"/>
      <c r="K31" s="222"/>
      <c r="L31" s="222"/>
      <c r="M31" s="222"/>
      <c r="N31" s="222"/>
      <c r="O31" s="222"/>
      <c r="P31" s="222"/>
      <c r="Q31" s="222"/>
      <c r="R31" s="222"/>
      <c r="S31" s="222"/>
      <c r="T31" s="222"/>
      <c r="U31" s="222"/>
      <c r="V31" s="222"/>
      <c r="W31" s="222"/>
      <c r="X31" s="222"/>
      <c r="Y31" s="213"/>
      <c r="Z31" s="213"/>
      <c r="AA31" s="213"/>
      <c r="AB31" s="213"/>
      <c r="AC31" s="213"/>
      <c r="AD31" s="213"/>
      <c r="AE31" s="213"/>
      <c r="AF31" s="213"/>
      <c r="AG31" s="213" t="s">
        <v>187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33">
        <v>10</v>
      </c>
      <c r="B32" s="234" t="s">
        <v>230</v>
      </c>
      <c r="C32" s="253" t="s">
        <v>231</v>
      </c>
      <c r="D32" s="235" t="s">
        <v>227</v>
      </c>
      <c r="E32" s="236">
        <v>40</v>
      </c>
      <c r="F32" s="237"/>
      <c r="G32" s="238">
        <f>ROUND(E32*F32,2)</f>
        <v>0</v>
      </c>
      <c r="H32" s="237"/>
      <c r="I32" s="238">
        <f>ROUND(E32*H32,2)</f>
        <v>0</v>
      </c>
      <c r="J32" s="237"/>
      <c r="K32" s="238">
        <f>ROUND(E32*J32,2)</f>
        <v>0</v>
      </c>
      <c r="L32" s="238">
        <v>21</v>
      </c>
      <c r="M32" s="238">
        <f>G32*(1+L32/100)</f>
        <v>0</v>
      </c>
      <c r="N32" s="238">
        <v>0</v>
      </c>
      <c r="O32" s="238">
        <f>ROUND(E32*N32,2)</f>
        <v>0</v>
      </c>
      <c r="P32" s="238">
        <v>0</v>
      </c>
      <c r="Q32" s="238">
        <f>ROUND(E32*P32,2)</f>
        <v>0</v>
      </c>
      <c r="R32" s="238" t="s">
        <v>182</v>
      </c>
      <c r="S32" s="238" t="s">
        <v>183</v>
      </c>
      <c r="T32" s="239" t="s">
        <v>566</v>
      </c>
      <c r="U32" s="222">
        <v>0.02</v>
      </c>
      <c r="V32" s="222">
        <f>ROUND(E32*U32,2)</f>
        <v>0.8</v>
      </c>
      <c r="W32" s="222"/>
      <c r="X32" s="222" t="s">
        <v>184</v>
      </c>
      <c r="Y32" s="213"/>
      <c r="Z32" s="213"/>
      <c r="AA32" s="213"/>
      <c r="AB32" s="213"/>
      <c r="AC32" s="213"/>
      <c r="AD32" s="213"/>
      <c r="AE32" s="213"/>
      <c r="AF32" s="213"/>
      <c r="AG32" s="213" t="s">
        <v>185</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20"/>
      <c r="B33" s="221"/>
      <c r="C33" s="254" t="s">
        <v>232</v>
      </c>
      <c r="D33" s="241"/>
      <c r="E33" s="241"/>
      <c r="F33" s="241"/>
      <c r="G33" s="241"/>
      <c r="H33" s="222"/>
      <c r="I33" s="222"/>
      <c r="J33" s="222"/>
      <c r="K33" s="222"/>
      <c r="L33" s="222"/>
      <c r="M33" s="222"/>
      <c r="N33" s="222"/>
      <c r="O33" s="222"/>
      <c r="P33" s="222"/>
      <c r="Q33" s="222"/>
      <c r="R33" s="222"/>
      <c r="S33" s="222"/>
      <c r="T33" s="222"/>
      <c r="U33" s="222"/>
      <c r="V33" s="222"/>
      <c r="W33" s="222"/>
      <c r="X33" s="222"/>
      <c r="Y33" s="213"/>
      <c r="Z33" s="213"/>
      <c r="AA33" s="213"/>
      <c r="AB33" s="213"/>
      <c r="AC33" s="213"/>
      <c r="AD33" s="213"/>
      <c r="AE33" s="213"/>
      <c r="AF33" s="213"/>
      <c r="AG33" s="213" t="s">
        <v>187</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22.5" outlineLevel="1" x14ac:dyDescent="0.2">
      <c r="A34" s="233">
        <v>11</v>
      </c>
      <c r="B34" s="234" t="s">
        <v>885</v>
      </c>
      <c r="C34" s="253" t="s">
        <v>886</v>
      </c>
      <c r="D34" s="235" t="s">
        <v>227</v>
      </c>
      <c r="E34" s="236">
        <v>4.5</v>
      </c>
      <c r="F34" s="237"/>
      <c r="G34" s="238">
        <f>ROUND(E34*F34,2)</f>
        <v>0</v>
      </c>
      <c r="H34" s="237"/>
      <c r="I34" s="238">
        <f>ROUND(E34*H34,2)</f>
        <v>0</v>
      </c>
      <c r="J34" s="237"/>
      <c r="K34" s="238">
        <f>ROUND(E34*J34,2)</f>
        <v>0</v>
      </c>
      <c r="L34" s="238">
        <v>21</v>
      </c>
      <c r="M34" s="238">
        <f>G34*(1+L34/100)</f>
        <v>0</v>
      </c>
      <c r="N34" s="238">
        <v>0</v>
      </c>
      <c r="O34" s="238">
        <f>ROUND(E34*N34,2)</f>
        <v>0</v>
      </c>
      <c r="P34" s="238">
        <v>0</v>
      </c>
      <c r="Q34" s="238">
        <f>ROUND(E34*P34,2)</f>
        <v>0</v>
      </c>
      <c r="R34" s="238" t="s">
        <v>182</v>
      </c>
      <c r="S34" s="238" t="s">
        <v>183</v>
      </c>
      <c r="T34" s="239" t="s">
        <v>566</v>
      </c>
      <c r="U34" s="222">
        <v>0.18</v>
      </c>
      <c r="V34" s="222">
        <f>ROUND(E34*U34,2)</f>
        <v>0.81</v>
      </c>
      <c r="W34" s="222"/>
      <c r="X34" s="222" t="s">
        <v>184</v>
      </c>
      <c r="Y34" s="213"/>
      <c r="Z34" s="213"/>
      <c r="AA34" s="213"/>
      <c r="AB34" s="213"/>
      <c r="AC34" s="213"/>
      <c r="AD34" s="213"/>
      <c r="AE34" s="213"/>
      <c r="AF34" s="213"/>
      <c r="AG34" s="213" t="s">
        <v>190</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22.5" outlineLevel="1" x14ac:dyDescent="0.2">
      <c r="A35" s="220"/>
      <c r="B35" s="221"/>
      <c r="C35" s="254" t="s">
        <v>235</v>
      </c>
      <c r="D35" s="241"/>
      <c r="E35" s="241"/>
      <c r="F35" s="241"/>
      <c r="G35" s="241"/>
      <c r="H35" s="222"/>
      <c r="I35" s="222"/>
      <c r="J35" s="222"/>
      <c r="K35" s="222"/>
      <c r="L35" s="222"/>
      <c r="M35" s="222"/>
      <c r="N35" s="222"/>
      <c r="O35" s="222"/>
      <c r="P35" s="222"/>
      <c r="Q35" s="222"/>
      <c r="R35" s="222"/>
      <c r="S35" s="222"/>
      <c r="T35" s="222"/>
      <c r="U35" s="222"/>
      <c r="V35" s="222"/>
      <c r="W35" s="222"/>
      <c r="X35" s="222"/>
      <c r="Y35" s="213"/>
      <c r="Z35" s="213"/>
      <c r="AA35" s="213"/>
      <c r="AB35" s="213"/>
      <c r="AC35" s="213"/>
      <c r="AD35" s="213"/>
      <c r="AE35" s="213"/>
      <c r="AF35" s="213"/>
      <c r="AG35" s="213" t="s">
        <v>187</v>
      </c>
      <c r="AH35" s="213"/>
      <c r="AI35" s="213"/>
      <c r="AJ35" s="213"/>
      <c r="AK35" s="213"/>
      <c r="AL35" s="213"/>
      <c r="AM35" s="213"/>
      <c r="AN35" s="213"/>
      <c r="AO35" s="213"/>
      <c r="AP35" s="213"/>
      <c r="AQ35" s="213"/>
      <c r="AR35" s="213"/>
      <c r="AS35" s="213"/>
      <c r="AT35" s="213"/>
      <c r="AU35" s="213"/>
      <c r="AV35" s="213"/>
      <c r="AW35" s="213"/>
      <c r="AX35" s="213"/>
      <c r="AY35" s="213"/>
      <c r="AZ35" s="213"/>
      <c r="BA35" s="240" t="str">
        <f>C35</f>
        <v>s případným nutným přemístěním hromad nebo dočasných skládek na místo potřeby ze vzdálenosti do 30 m, v rovině nebo ve svahu do 1 : 5,</v>
      </c>
      <c r="BB35" s="213"/>
      <c r="BC35" s="213"/>
      <c r="BD35" s="213"/>
      <c r="BE35" s="213"/>
      <c r="BF35" s="213"/>
      <c r="BG35" s="213"/>
      <c r="BH35" s="213"/>
    </row>
    <row r="36" spans="1:60" outlineLevel="1" x14ac:dyDescent="0.2">
      <c r="A36" s="243">
        <v>12</v>
      </c>
      <c r="B36" s="244" t="s">
        <v>236</v>
      </c>
      <c r="C36" s="256" t="s">
        <v>237</v>
      </c>
      <c r="D36" s="245" t="s">
        <v>238</v>
      </c>
      <c r="E36" s="246">
        <v>0.70299999999999996</v>
      </c>
      <c r="F36" s="247"/>
      <c r="G36" s="248">
        <f>ROUND(E36*F36,2)</f>
        <v>0</v>
      </c>
      <c r="H36" s="247"/>
      <c r="I36" s="248">
        <f>ROUND(E36*H36,2)</f>
        <v>0</v>
      </c>
      <c r="J36" s="247"/>
      <c r="K36" s="248">
        <f>ROUND(E36*J36,2)</f>
        <v>0</v>
      </c>
      <c r="L36" s="248">
        <v>21</v>
      </c>
      <c r="M36" s="248">
        <f>G36*(1+L36/100)</f>
        <v>0</v>
      </c>
      <c r="N36" s="248">
        <v>0</v>
      </c>
      <c r="O36" s="248">
        <f>ROUND(E36*N36,2)</f>
        <v>0</v>
      </c>
      <c r="P36" s="248">
        <v>0</v>
      </c>
      <c r="Q36" s="248">
        <f>ROUND(E36*P36,2)</f>
        <v>0</v>
      </c>
      <c r="R36" s="248" t="s">
        <v>182</v>
      </c>
      <c r="S36" s="248" t="s">
        <v>183</v>
      </c>
      <c r="T36" s="249" t="s">
        <v>566</v>
      </c>
      <c r="U36" s="222">
        <v>0</v>
      </c>
      <c r="V36" s="222">
        <f>ROUND(E36*U36,2)</f>
        <v>0</v>
      </c>
      <c r="W36" s="222"/>
      <c r="X36" s="222" t="s">
        <v>184</v>
      </c>
      <c r="Y36" s="213"/>
      <c r="Z36" s="213"/>
      <c r="AA36" s="213"/>
      <c r="AB36" s="213"/>
      <c r="AC36" s="213"/>
      <c r="AD36" s="213"/>
      <c r="AE36" s="213"/>
      <c r="AF36" s="213"/>
      <c r="AG36" s="213" t="s">
        <v>190</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43">
        <v>13</v>
      </c>
      <c r="B37" s="244" t="s">
        <v>219</v>
      </c>
      <c r="C37" s="256" t="s">
        <v>696</v>
      </c>
      <c r="D37" s="245" t="s">
        <v>181</v>
      </c>
      <c r="E37" s="246">
        <v>5.3550000000000004</v>
      </c>
      <c r="F37" s="247"/>
      <c r="G37" s="248">
        <f>ROUND(E37*F37,2)</f>
        <v>0</v>
      </c>
      <c r="H37" s="247"/>
      <c r="I37" s="248">
        <f>ROUND(E37*H37,2)</f>
        <v>0</v>
      </c>
      <c r="J37" s="247"/>
      <c r="K37" s="248">
        <f>ROUND(E37*J37,2)</f>
        <v>0</v>
      </c>
      <c r="L37" s="248">
        <v>21</v>
      </c>
      <c r="M37" s="248">
        <f>G37*(1+L37/100)</f>
        <v>0</v>
      </c>
      <c r="N37" s="248">
        <v>0</v>
      </c>
      <c r="O37" s="248">
        <f>ROUND(E37*N37,2)</f>
        <v>0</v>
      </c>
      <c r="P37" s="248">
        <v>0</v>
      </c>
      <c r="Q37" s="248">
        <f>ROUND(E37*P37,2)</f>
        <v>0</v>
      </c>
      <c r="R37" s="248"/>
      <c r="S37" s="248" t="s">
        <v>183</v>
      </c>
      <c r="T37" s="249" t="s">
        <v>566</v>
      </c>
      <c r="U37" s="222">
        <v>0.01</v>
      </c>
      <c r="V37" s="222">
        <f>ROUND(E37*U37,2)</f>
        <v>0.05</v>
      </c>
      <c r="W37" s="222"/>
      <c r="X37" s="222" t="s">
        <v>184</v>
      </c>
      <c r="Y37" s="213"/>
      <c r="Z37" s="213"/>
      <c r="AA37" s="213"/>
      <c r="AB37" s="213"/>
      <c r="AC37" s="213"/>
      <c r="AD37" s="213"/>
      <c r="AE37" s="213"/>
      <c r="AF37" s="213"/>
      <c r="AG37" s="213" t="s">
        <v>190</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43">
        <v>14</v>
      </c>
      <c r="B38" s="244" t="s">
        <v>239</v>
      </c>
      <c r="C38" s="256" t="s">
        <v>240</v>
      </c>
      <c r="D38" s="245" t="s">
        <v>241</v>
      </c>
      <c r="E38" s="246">
        <v>0.14174999999999999</v>
      </c>
      <c r="F38" s="247"/>
      <c r="G38" s="248">
        <f>ROUND(E38*F38,2)</f>
        <v>0</v>
      </c>
      <c r="H38" s="247"/>
      <c r="I38" s="248">
        <f>ROUND(E38*H38,2)</f>
        <v>0</v>
      </c>
      <c r="J38" s="247"/>
      <c r="K38" s="248">
        <f>ROUND(E38*J38,2)</f>
        <v>0</v>
      </c>
      <c r="L38" s="248">
        <v>21</v>
      </c>
      <c r="M38" s="248">
        <f>G38*(1+L38/100)</f>
        <v>0</v>
      </c>
      <c r="N38" s="248">
        <v>1E-3</v>
      </c>
      <c r="O38" s="248">
        <f>ROUND(E38*N38,2)</f>
        <v>0</v>
      </c>
      <c r="P38" s="248">
        <v>0</v>
      </c>
      <c r="Q38" s="248">
        <f>ROUND(E38*P38,2)</f>
        <v>0</v>
      </c>
      <c r="R38" s="248" t="s">
        <v>242</v>
      </c>
      <c r="S38" s="248" t="s">
        <v>183</v>
      </c>
      <c r="T38" s="249" t="s">
        <v>566</v>
      </c>
      <c r="U38" s="222">
        <v>0</v>
      </c>
      <c r="V38" s="222">
        <f>ROUND(E38*U38,2)</f>
        <v>0</v>
      </c>
      <c r="W38" s="222"/>
      <c r="X38" s="222" t="s">
        <v>243</v>
      </c>
      <c r="Y38" s="213"/>
      <c r="Z38" s="213"/>
      <c r="AA38" s="213"/>
      <c r="AB38" s="213"/>
      <c r="AC38" s="213"/>
      <c r="AD38" s="213"/>
      <c r="AE38" s="213"/>
      <c r="AF38" s="213"/>
      <c r="AG38" s="213" t="s">
        <v>244</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1" x14ac:dyDescent="0.2">
      <c r="A39" s="233">
        <v>15</v>
      </c>
      <c r="B39" s="234" t="s">
        <v>887</v>
      </c>
      <c r="C39" s="253" t="s">
        <v>888</v>
      </c>
      <c r="D39" s="235" t="s">
        <v>238</v>
      </c>
      <c r="E39" s="236">
        <v>1.32</v>
      </c>
      <c r="F39" s="237"/>
      <c r="G39" s="238">
        <f>ROUND(E39*F39,2)</f>
        <v>0</v>
      </c>
      <c r="H39" s="237"/>
      <c r="I39" s="238">
        <f>ROUND(E39*H39,2)</f>
        <v>0</v>
      </c>
      <c r="J39" s="237"/>
      <c r="K39" s="238">
        <f>ROUND(E39*J39,2)</f>
        <v>0</v>
      </c>
      <c r="L39" s="238">
        <v>21</v>
      </c>
      <c r="M39" s="238">
        <f>G39*(1+L39/100)</f>
        <v>0</v>
      </c>
      <c r="N39" s="238">
        <v>1</v>
      </c>
      <c r="O39" s="238">
        <f>ROUND(E39*N39,2)</f>
        <v>1.32</v>
      </c>
      <c r="P39" s="238">
        <v>0</v>
      </c>
      <c r="Q39" s="238">
        <f>ROUND(E39*P39,2)</f>
        <v>0</v>
      </c>
      <c r="R39" s="238" t="s">
        <v>242</v>
      </c>
      <c r="S39" s="238" t="s">
        <v>183</v>
      </c>
      <c r="T39" s="239" t="s">
        <v>566</v>
      </c>
      <c r="U39" s="222">
        <v>0</v>
      </c>
      <c r="V39" s="222">
        <f>ROUND(E39*U39,2)</f>
        <v>0</v>
      </c>
      <c r="W39" s="222"/>
      <c r="X39" s="222" t="s">
        <v>243</v>
      </c>
      <c r="Y39" s="213"/>
      <c r="Z39" s="213"/>
      <c r="AA39" s="213"/>
      <c r="AB39" s="213"/>
      <c r="AC39" s="213"/>
      <c r="AD39" s="213"/>
      <c r="AE39" s="213"/>
      <c r="AF39" s="213"/>
      <c r="AG39" s="213" t="s">
        <v>407</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20"/>
      <c r="B40" s="221"/>
      <c r="C40" s="257" t="s">
        <v>889</v>
      </c>
      <c r="D40" s="250"/>
      <c r="E40" s="250"/>
      <c r="F40" s="250"/>
      <c r="G40" s="250"/>
      <c r="H40" s="222"/>
      <c r="I40" s="222"/>
      <c r="J40" s="222"/>
      <c r="K40" s="222"/>
      <c r="L40" s="222"/>
      <c r="M40" s="222"/>
      <c r="N40" s="222"/>
      <c r="O40" s="222"/>
      <c r="P40" s="222"/>
      <c r="Q40" s="222"/>
      <c r="R40" s="222"/>
      <c r="S40" s="222"/>
      <c r="T40" s="222"/>
      <c r="U40" s="222"/>
      <c r="V40" s="222"/>
      <c r="W40" s="222"/>
      <c r="X40" s="222"/>
      <c r="Y40" s="213"/>
      <c r="Z40" s="213"/>
      <c r="AA40" s="213"/>
      <c r="AB40" s="213"/>
      <c r="AC40" s="213"/>
      <c r="AD40" s="213"/>
      <c r="AE40" s="213"/>
      <c r="AF40" s="213"/>
      <c r="AG40" s="213" t="s">
        <v>196</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33">
        <v>16</v>
      </c>
      <c r="B41" s="234" t="s">
        <v>245</v>
      </c>
      <c r="C41" s="253" t="s">
        <v>246</v>
      </c>
      <c r="D41" s="235" t="s">
        <v>247</v>
      </c>
      <c r="E41" s="236">
        <v>60</v>
      </c>
      <c r="F41" s="237"/>
      <c r="G41" s="238">
        <f>ROUND(E41*F41,2)</f>
        <v>0</v>
      </c>
      <c r="H41" s="237"/>
      <c r="I41" s="238">
        <f>ROUND(E41*H41,2)</f>
        <v>0</v>
      </c>
      <c r="J41" s="237"/>
      <c r="K41" s="238">
        <f>ROUND(E41*J41,2)</f>
        <v>0</v>
      </c>
      <c r="L41" s="238">
        <v>21</v>
      </c>
      <c r="M41" s="238">
        <f>G41*(1+L41/100)</f>
        <v>0</v>
      </c>
      <c r="N41" s="238">
        <v>0</v>
      </c>
      <c r="O41" s="238">
        <f>ROUND(E41*N41,2)</f>
        <v>0</v>
      </c>
      <c r="P41" s="238">
        <v>0</v>
      </c>
      <c r="Q41" s="238">
        <f>ROUND(E41*P41,2)</f>
        <v>0</v>
      </c>
      <c r="R41" s="238"/>
      <c r="S41" s="238" t="s">
        <v>248</v>
      </c>
      <c r="T41" s="239" t="s">
        <v>249</v>
      </c>
      <c r="U41" s="222">
        <v>0</v>
      </c>
      <c r="V41" s="222">
        <f>ROUND(E41*U41,2)</f>
        <v>0</v>
      </c>
      <c r="W41" s="222"/>
      <c r="X41" s="222" t="s">
        <v>250</v>
      </c>
      <c r="Y41" s="213"/>
      <c r="Z41" s="213"/>
      <c r="AA41" s="213"/>
      <c r="AB41" s="213"/>
      <c r="AC41" s="213"/>
      <c r="AD41" s="213"/>
      <c r="AE41" s="213"/>
      <c r="AF41" s="213"/>
      <c r="AG41" s="213" t="s">
        <v>251</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20"/>
      <c r="B42" s="221"/>
      <c r="C42" s="257" t="s">
        <v>252</v>
      </c>
      <c r="D42" s="250"/>
      <c r="E42" s="250"/>
      <c r="F42" s="250"/>
      <c r="G42" s="250"/>
      <c r="H42" s="222"/>
      <c r="I42" s="222"/>
      <c r="J42" s="222"/>
      <c r="K42" s="222"/>
      <c r="L42" s="222"/>
      <c r="M42" s="222"/>
      <c r="N42" s="222"/>
      <c r="O42" s="222"/>
      <c r="P42" s="222"/>
      <c r="Q42" s="222"/>
      <c r="R42" s="222"/>
      <c r="S42" s="222"/>
      <c r="T42" s="222"/>
      <c r="U42" s="222"/>
      <c r="V42" s="222"/>
      <c r="W42" s="222"/>
      <c r="X42" s="222"/>
      <c r="Y42" s="213"/>
      <c r="Z42" s="213"/>
      <c r="AA42" s="213"/>
      <c r="AB42" s="213"/>
      <c r="AC42" s="213"/>
      <c r="AD42" s="213"/>
      <c r="AE42" s="213"/>
      <c r="AF42" s="213"/>
      <c r="AG42" s="213" t="s">
        <v>196</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20"/>
      <c r="B43" s="221"/>
      <c r="C43" s="255" t="s">
        <v>253</v>
      </c>
      <c r="D43" s="242"/>
      <c r="E43" s="242"/>
      <c r="F43" s="242"/>
      <c r="G43" s="242"/>
      <c r="H43" s="222"/>
      <c r="I43" s="222"/>
      <c r="J43" s="222"/>
      <c r="K43" s="222"/>
      <c r="L43" s="222"/>
      <c r="M43" s="222"/>
      <c r="N43" s="222"/>
      <c r="O43" s="222"/>
      <c r="P43" s="222"/>
      <c r="Q43" s="222"/>
      <c r="R43" s="222"/>
      <c r="S43" s="222"/>
      <c r="T43" s="222"/>
      <c r="U43" s="222"/>
      <c r="V43" s="222"/>
      <c r="W43" s="222"/>
      <c r="X43" s="222"/>
      <c r="Y43" s="213"/>
      <c r="Z43" s="213"/>
      <c r="AA43" s="213"/>
      <c r="AB43" s="213"/>
      <c r="AC43" s="213"/>
      <c r="AD43" s="213"/>
      <c r="AE43" s="213"/>
      <c r="AF43" s="213"/>
      <c r="AG43" s="213" t="s">
        <v>196</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x14ac:dyDescent="0.2">
      <c r="A44" s="227" t="s">
        <v>177</v>
      </c>
      <c r="B44" s="228" t="s">
        <v>102</v>
      </c>
      <c r="C44" s="252" t="s">
        <v>103</v>
      </c>
      <c r="D44" s="229"/>
      <c r="E44" s="230"/>
      <c r="F44" s="231"/>
      <c r="G44" s="231">
        <f>SUMIF(AG45:AG60,"&lt;&gt;NOR",G45:G60)</f>
        <v>0</v>
      </c>
      <c r="H44" s="231"/>
      <c r="I44" s="231">
        <f>SUM(I45:I60)</f>
        <v>0</v>
      </c>
      <c r="J44" s="231"/>
      <c r="K44" s="231">
        <f>SUM(K45:K60)</f>
        <v>0</v>
      </c>
      <c r="L44" s="231"/>
      <c r="M44" s="231">
        <f>SUM(M45:M60)</f>
        <v>0</v>
      </c>
      <c r="N44" s="231"/>
      <c r="O44" s="231">
        <f>SUM(O45:O60)</f>
        <v>44.84</v>
      </c>
      <c r="P44" s="231"/>
      <c r="Q44" s="231">
        <f>SUM(Q45:Q60)</f>
        <v>0</v>
      </c>
      <c r="R44" s="231"/>
      <c r="S44" s="231"/>
      <c r="T44" s="232"/>
      <c r="U44" s="226"/>
      <c r="V44" s="226">
        <f>SUM(V45:V60)</f>
        <v>25.43</v>
      </c>
      <c r="W44" s="226"/>
      <c r="X44" s="226"/>
      <c r="AG44" t="s">
        <v>178</v>
      </c>
    </row>
    <row r="45" spans="1:60" ht="22.5" outlineLevel="1" x14ac:dyDescent="0.2">
      <c r="A45" s="243">
        <v>17</v>
      </c>
      <c r="B45" s="244" t="s">
        <v>890</v>
      </c>
      <c r="C45" s="256" t="s">
        <v>891</v>
      </c>
      <c r="D45" s="245" t="s">
        <v>227</v>
      </c>
      <c r="E45" s="246">
        <v>31.5</v>
      </c>
      <c r="F45" s="247"/>
      <c r="G45" s="248">
        <f>ROUND(E45*F45,2)</f>
        <v>0</v>
      </c>
      <c r="H45" s="247"/>
      <c r="I45" s="248">
        <f>ROUND(E45*H45,2)</f>
        <v>0</v>
      </c>
      <c r="J45" s="247"/>
      <c r="K45" s="248">
        <f>ROUND(E45*J45,2)</f>
        <v>0</v>
      </c>
      <c r="L45" s="248">
        <v>21</v>
      </c>
      <c r="M45" s="248">
        <f>G45*(1+L45/100)</f>
        <v>0</v>
      </c>
      <c r="N45" s="248">
        <v>0.28799999999999998</v>
      </c>
      <c r="O45" s="248">
        <f>ROUND(E45*N45,2)</f>
        <v>9.07</v>
      </c>
      <c r="P45" s="248">
        <v>0</v>
      </c>
      <c r="Q45" s="248">
        <f>ROUND(E45*P45,2)</f>
        <v>0</v>
      </c>
      <c r="R45" s="248" t="s">
        <v>363</v>
      </c>
      <c r="S45" s="248" t="s">
        <v>183</v>
      </c>
      <c r="T45" s="249" t="s">
        <v>566</v>
      </c>
      <c r="U45" s="222">
        <v>2.3E-2</v>
      </c>
      <c r="V45" s="222">
        <f>ROUND(E45*U45,2)</f>
        <v>0.72</v>
      </c>
      <c r="W45" s="222"/>
      <c r="X45" s="222" t="s">
        <v>184</v>
      </c>
      <c r="Y45" s="213"/>
      <c r="Z45" s="213"/>
      <c r="AA45" s="213"/>
      <c r="AB45" s="213"/>
      <c r="AC45" s="213"/>
      <c r="AD45" s="213"/>
      <c r="AE45" s="213"/>
      <c r="AF45" s="213"/>
      <c r="AG45" s="213" t="s">
        <v>190</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22.5" outlineLevel="1" x14ac:dyDescent="0.2">
      <c r="A46" s="243">
        <v>18</v>
      </c>
      <c r="B46" s="244" t="s">
        <v>892</v>
      </c>
      <c r="C46" s="256" t="s">
        <v>893</v>
      </c>
      <c r="D46" s="245" t="s">
        <v>227</v>
      </c>
      <c r="E46" s="246">
        <v>36.479999999999997</v>
      </c>
      <c r="F46" s="247"/>
      <c r="G46" s="248">
        <f>ROUND(E46*F46,2)</f>
        <v>0</v>
      </c>
      <c r="H46" s="247"/>
      <c r="I46" s="248">
        <f>ROUND(E46*H46,2)</f>
        <v>0</v>
      </c>
      <c r="J46" s="247"/>
      <c r="K46" s="248">
        <f>ROUND(E46*J46,2)</f>
        <v>0</v>
      </c>
      <c r="L46" s="248">
        <v>21</v>
      </c>
      <c r="M46" s="248">
        <f>G46*(1+L46/100)</f>
        <v>0</v>
      </c>
      <c r="N46" s="248">
        <v>0.441</v>
      </c>
      <c r="O46" s="248">
        <f>ROUND(E46*N46,2)</f>
        <v>16.09</v>
      </c>
      <c r="P46" s="248">
        <v>0</v>
      </c>
      <c r="Q46" s="248">
        <f>ROUND(E46*P46,2)</f>
        <v>0</v>
      </c>
      <c r="R46" s="248" t="s">
        <v>363</v>
      </c>
      <c r="S46" s="248" t="s">
        <v>183</v>
      </c>
      <c r="T46" s="249" t="s">
        <v>566</v>
      </c>
      <c r="U46" s="222">
        <v>0.03</v>
      </c>
      <c r="V46" s="222">
        <f>ROUND(E46*U46,2)</f>
        <v>1.0900000000000001</v>
      </c>
      <c r="W46" s="222"/>
      <c r="X46" s="222" t="s">
        <v>184</v>
      </c>
      <c r="Y46" s="213"/>
      <c r="Z46" s="213"/>
      <c r="AA46" s="213"/>
      <c r="AB46" s="213"/>
      <c r="AC46" s="213"/>
      <c r="AD46" s="213"/>
      <c r="AE46" s="213"/>
      <c r="AF46" s="213"/>
      <c r="AG46" s="213" t="s">
        <v>190</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33">
        <v>19</v>
      </c>
      <c r="B47" s="234" t="s">
        <v>320</v>
      </c>
      <c r="C47" s="253" t="s">
        <v>894</v>
      </c>
      <c r="D47" s="235" t="s">
        <v>181</v>
      </c>
      <c r="E47" s="236">
        <v>2.8380000000000001</v>
      </c>
      <c r="F47" s="237"/>
      <c r="G47" s="238">
        <f>ROUND(E47*F47,2)</f>
        <v>0</v>
      </c>
      <c r="H47" s="237"/>
      <c r="I47" s="238">
        <f>ROUND(E47*H47,2)</f>
        <v>0</v>
      </c>
      <c r="J47" s="237"/>
      <c r="K47" s="238">
        <f>ROUND(E47*J47,2)</f>
        <v>0</v>
      </c>
      <c r="L47" s="238">
        <v>21</v>
      </c>
      <c r="M47" s="238">
        <f>G47*(1+L47/100)</f>
        <v>0</v>
      </c>
      <c r="N47" s="238">
        <v>2.5249999999999999</v>
      </c>
      <c r="O47" s="238">
        <f>ROUND(E47*N47,2)</f>
        <v>7.17</v>
      </c>
      <c r="P47" s="238">
        <v>0</v>
      </c>
      <c r="Q47" s="238">
        <f>ROUND(E47*P47,2)</f>
        <v>0</v>
      </c>
      <c r="R47" s="238" t="s">
        <v>256</v>
      </c>
      <c r="S47" s="238" t="s">
        <v>183</v>
      </c>
      <c r="T47" s="239" t="s">
        <v>566</v>
      </c>
      <c r="U47" s="222">
        <v>2.58</v>
      </c>
      <c r="V47" s="222">
        <f>ROUND(E47*U47,2)</f>
        <v>7.32</v>
      </c>
      <c r="W47" s="222"/>
      <c r="X47" s="222" t="s">
        <v>184</v>
      </c>
      <c r="Y47" s="213"/>
      <c r="Z47" s="213"/>
      <c r="AA47" s="213"/>
      <c r="AB47" s="213"/>
      <c r="AC47" s="213"/>
      <c r="AD47" s="213"/>
      <c r="AE47" s="213"/>
      <c r="AF47" s="213"/>
      <c r="AG47" s="213" t="s">
        <v>190</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20"/>
      <c r="B48" s="221"/>
      <c r="C48" s="254" t="s">
        <v>322</v>
      </c>
      <c r="D48" s="241"/>
      <c r="E48" s="241"/>
      <c r="F48" s="241"/>
      <c r="G48" s="241"/>
      <c r="H48" s="222"/>
      <c r="I48" s="222"/>
      <c r="J48" s="222"/>
      <c r="K48" s="222"/>
      <c r="L48" s="222"/>
      <c r="M48" s="222"/>
      <c r="N48" s="222"/>
      <c r="O48" s="222"/>
      <c r="P48" s="222"/>
      <c r="Q48" s="222"/>
      <c r="R48" s="222"/>
      <c r="S48" s="222"/>
      <c r="T48" s="222"/>
      <c r="U48" s="222"/>
      <c r="V48" s="222"/>
      <c r="W48" s="222"/>
      <c r="X48" s="222"/>
      <c r="Y48" s="213"/>
      <c r="Z48" s="213"/>
      <c r="AA48" s="213"/>
      <c r="AB48" s="213"/>
      <c r="AC48" s="213"/>
      <c r="AD48" s="213"/>
      <c r="AE48" s="213"/>
      <c r="AF48" s="213"/>
      <c r="AG48" s="213" t="s">
        <v>187</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20"/>
      <c r="B49" s="221"/>
      <c r="C49" s="255" t="s">
        <v>355</v>
      </c>
      <c r="D49" s="242"/>
      <c r="E49" s="242"/>
      <c r="F49" s="242"/>
      <c r="G49" s="242"/>
      <c r="H49" s="222"/>
      <c r="I49" s="222"/>
      <c r="J49" s="222"/>
      <c r="K49" s="222"/>
      <c r="L49" s="222"/>
      <c r="M49" s="222"/>
      <c r="N49" s="222"/>
      <c r="O49" s="222"/>
      <c r="P49" s="222"/>
      <c r="Q49" s="222"/>
      <c r="R49" s="222"/>
      <c r="S49" s="222"/>
      <c r="T49" s="222"/>
      <c r="U49" s="222"/>
      <c r="V49" s="222"/>
      <c r="W49" s="222"/>
      <c r="X49" s="222"/>
      <c r="Y49" s="213"/>
      <c r="Z49" s="213"/>
      <c r="AA49" s="213"/>
      <c r="AB49" s="213"/>
      <c r="AC49" s="213"/>
      <c r="AD49" s="213"/>
      <c r="AE49" s="213"/>
      <c r="AF49" s="213"/>
      <c r="AG49" s="213" t="s">
        <v>196</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20"/>
      <c r="B50" s="221"/>
      <c r="C50" s="255" t="s">
        <v>323</v>
      </c>
      <c r="D50" s="242"/>
      <c r="E50" s="242"/>
      <c r="F50" s="242"/>
      <c r="G50" s="242"/>
      <c r="H50" s="222"/>
      <c r="I50" s="222"/>
      <c r="J50" s="222"/>
      <c r="K50" s="222"/>
      <c r="L50" s="222"/>
      <c r="M50" s="222"/>
      <c r="N50" s="222"/>
      <c r="O50" s="222"/>
      <c r="P50" s="222"/>
      <c r="Q50" s="222"/>
      <c r="R50" s="222"/>
      <c r="S50" s="222"/>
      <c r="T50" s="222"/>
      <c r="U50" s="222"/>
      <c r="V50" s="222"/>
      <c r="W50" s="222"/>
      <c r="X50" s="222"/>
      <c r="Y50" s="213"/>
      <c r="Z50" s="213"/>
      <c r="AA50" s="213"/>
      <c r="AB50" s="213"/>
      <c r="AC50" s="213"/>
      <c r="AD50" s="213"/>
      <c r="AE50" s="213"/>
      <c r="AF50" s="213"/>
      <c r="AG50" s="213" t="s">
        <v>196</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1" x14ac:dyDescent="0.2">
      <c r="A51" s="233">
        <v>20</v>
      </c>
      <c r="B51" s="234" t="s">
        <v>324</v>
      </c>
      <c r="C51" s="253" t="s">
        <v>325</v>
      </c>
      <c r="D51" s="235" t="s">
        <v>181</v>
      </c>
      <c r="E51" s="236">
        <v>4.8360000000000003</v>
      </c>
      <c r="F51" s="237"/>
      <c r="G51" s="238">
        <f>ROUND(E51*F51,2)</f>
        <v>0</v>
      </c>
      <c r="H51" s="237"/>
      <c r="I51" s="238">
        <f>ROUND(E51*H51,2)</f>
        <v>0</v>
      </c>
      <c r="J51" s="237"/>
      <c r="K51" s="238">
        <f>ROUND(E51*J51,2)</f>
        <v>0</v>
      </c>
      <c r="L51" s="238">
        <v>21</v>
      </c>
      <c r="M51" s="238">
        <f>G51*(1+L51/100)</f>
        <v>0</v>
      </c>
      <c r="N51" s="238">
        <v>2.5249999999999999</v>
      </c>
      <c r="O51" s="238">
        <f>ROUND(E51*N51,2)</f>
        <v>12.21</v>
      </c>
      <c r="P51" s="238">
        <v>0</v>
      </c>
      <c r="Q51" s="238">
        <f>ROUND(E51*P51,2)</f>
        <v>0</v>
      </c>
      <c r="R51" s="238" t="s">
        <v>256</v>
      </c>
      <c r="S51" s="238" t="s">
        <v>183</v>
      </c>
      <c r="T51" s="239" t="s">
        <v>566</v>
      </c>
      <c r="U51" s="222">
        <v>2.3199999999999998</v>
      </c>
      <c r="V51" s="222">
        <f>ROUND(E51*U51,2)</f>
        <v>11.22</v>
      </c>
      <c r="W51" s="222"/>
      <c r="X51" s="222" t="s">
        <v>184</v>
      </c>
      <c r="Y51" s="213"/>
      <c r="Z51" s="213"/>
      <c r="AA51" s="213"/>
      <c r="AB51" s="213"/>
      <c r="AC51" s="213"/>
      <c r="AD51" s="213"/>
      <c r="AE51" s="213"/>
      <c r="AF51" s="213"/>
      <c r="AG51" s="213" t="s">
        <v>369</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20"/>
      <c r="B52" s="221"/>
      <c r="C52" s="254" t="s">
        <v>322</v>
      </c>
      <c r="D52" s="241"/>
      <c r="E52" s="241"/>
      <c r="F52" s="241"/>
      <c r="G52" s="241"/>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20"/>
      <c r="B53" s="221"/>
      <c r="C53" s="255" t="s">
        <v>355</v>
      </c>
      <c r="D53" s="242"/>
      <c r="E53" s="242"/>
      <c r="F53" s="242"/>
      <c r="G53" s="242"/>
      <c r="H53" s="222"/>
      <c r="I53" s="222"/>
      <c r="J53" s="222"/>
      <c r="K53" s="222"/>
      <c r="L53" s="222"/>
      <c r="M53" s="222"/>
      <c r="N53" s="222"/>
      <c r="O53" s="222"/>
      <c r="P53" s="222"/>
      <c r="Q53" s="222"/>
      <c r="R53" s="222"/>
      <c r="S53" s="222"/>
      <c r="T53" s="222"/>
      <c r="U53" s="222"/>
      <c r="V53" s="222"/>
      <c r="W53" s="222"/>
      <c r="X53" s="222"/>
      <c r="Y53" s="213"/>
      <c r="Z53" s="213"/>
      <c r="AA53" s="213"/>
      <c r="AB53" s="213"/>
      <c r="AC53" s="213"/>
      <c r="AD53" s="213"/>
      <c r="AE53" s="213"/>
      <c r="AF53" s="213"/>
      <c r="AG53" s="213" t="s">
        <v>196</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20"/>
      <c r="B54" s="221"/>
      <c r="C54" s="255" t="s">
        <v>895</v>
      </c>
      <c r="D54" s="242"/>
      <c r="E54" s="242"/>
      <c r="F54" s="242"/>
      <c r="G54" s="242"/>
      <c r="H54" s="222"/>
      <c r="I54" s="222"/>
      <c r="J54" s="222"/>
      <c r="K54" s="222"/>
      <c r="L54" s="222"/>
      <c r="M54" s="222"/>
      <c r="N54" s="222"/>
      <c r="O54" s="222"/>
      <c r="P54" s="222"/>
      <c r="Q54" s="222"/>
      <c r="R54" s="222"/>
      <c r="S54" s="222"/>
      <c r="T54" s="222"/>
      <c r="U54" s="222"/>
      <c r="V54" s="222"/>
      <c r="W54" s="222"/>
      <c r="X54" s="222"/>
      <c r="Y54" s="213"/>
      <c r="Z54" s="213"/>
      <c r="AA54" s="213"/>
      <c r="AB54" s="213"/>
      <c r="AC54" s="213"/>
      <c r="AD54" s="213"/>
      <c r="AE54" s="213"/>
      <c r="AF54" s="213"/>
      <c r="AG54" s="213" t="s">
        <v>196</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1" x14ac:dyDescent="0.2">
      <c r="A55" s="233">
        <v>21</v>
      </c>
      <c r="B55" s="234" t="s">
        <v>334</v>
      </c>
      <c r="C55" s="253" t="s">
        <v>335</v>
      </c>
      <c r="D55" s="235" t="s">
        <v>227</v>
      </c>
      <c r="E55" s="236">
        <v>1.7</v>
      </c>
      <c r="F55" s="237"/>
      <c r="G55" s="238">
        <f>ROUND(E55*F55,2)</f>
        <v>0</v>
      </c>
      <c r="H55" s="237"/>
      <c r="I55" s="238">
        <f>ROUND(E55*H55,2)</f>
        <v>0</v>
      </c>
      <c r="J55" s="237"/>
      <c r="K55" s="238">
        <f>ROUND(E55*J55,2)</f>
        <v>0</v>
      </c>
      <c r="L55" s="238">
        <v>21</v>
      </c>
      <c r="M55" s="238">
        <f>G55*(1+L55/100)</f>
        <v>0</v>
      </c>
      <c r="N55" s="238">
        <v>1.41E-2</v>
      </c>
      <c r="O55" s="238">
        <f>ROUND(E55*N55,2)</f>
        <v>0.02</v>
      </c>
      <c r="P55" s="238">
        <v>0</v>
      </c>
      <c r="Q55" s="238">
        <f>ROUND(E55*P55,2)</f>
        <v>0</v>
      </c>
      <c r="R55" s="238" t="s">
        <v>256</v>
      </c>
      <c r="S55" s="238" t="s">
        <v>183</v>
      </c>
      <c r="T55" s="239" t="s">
        <v>566</v>
      </c>
      <c r="U55" s="222">
        <v>0.4</v>
      </c>
      <c r="V55" s="222">
        <f>ROUND(E55*U55,2)</f>
        <v>0.68</v>
      </c>
      <c r="W55" s="222"/>
      <c r="X55" s="222" t="s">
        <v>184</v>
      </c>
      <c r="Y55" s="213"/>
      <c r="Z55" s="213"/>
      <c r="AA55" s="213"/>
      <c r="AB55" s="213"/>
      <c r="AC55" s="213"/>
      <c r="AD55" s="213"/>
      <c r="AE55" s="213"/>
      <c r="AF55" s="213"/>
      <c r="AG55" s="213" t="s">
        <v>190</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20"/>
      <c r="B56" s="221"/>
      <c r="C56" s="257" t="s">
        <v>896</v>
      </c>
      <c r="D56" s="250"/>
      <c r="E56" s="250"/>
      <c r="F56" s="250"/>
      <c r="G56" s="250"/>
      <c r="H56" s="222"/>
      <c r="I56" s="222"/>
      <c r="J56" s="222"/>
      <c r="K56" s="222"/>
      <c r="L56" s="222"/>
      <c r="M56" s="222"/>
      <c r="N56" s="222"/>
      <c r="O56" s="222"/>
      <c r="P56" s="222"/>
      <c r="Q56" s="222"/>
      <c r="R56" s="222"/>
      <c r="S56" s="222"/>
      <c r="T56" s="222"/>
      <c r="U56" s="222"/>
      <c r="V56" s="222"/>
      <c r="W56" s="222"/>
      <c r="X56" s="222"/>
      <c r="Y56" s="213"/>
      <c r="Z56" s="213"/>
      <c r="AA56" s="213"/>
      <c r="AB56" s="213"/>
      <c r="AC56" s="213"/>
      <c r="AD56" s="213"/>
      <c r="AE56" s="213"/>
      <c r="AF56" s="213"/>
      <c r="AG56" s="213" t="s">
        <v>196</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1" x14ac:dyDescent="0.2">
      <c r="A57" s="243">
        <v>22</v>
      </c>
      <c r="B57" s="244" t="s">
        <v>336</v>
      </c>
      <c r="C57" s="256" t="s">
        <v>337</v>
      </c>
      <c r="D57" s="245" t="s">
        <v>227</v>
      </c>
      <c r="E57" s="246">
        <v>1.7</v>
      </c>
      <c r="F57" s="247"/>
      <c r="G57" s="248">
        <f>ROUND(E57*F57,2)</f>
        <v>0</v>
      </c>
      <c r="H57" s="247"/>
      <c r="I57" s="248">
        <f>ROUND(E57*H57,2)</f>
        <v>0</v>
      </c>
      <c r="J57" s="247"/>
      <c r="K57" s="248">
        <f>ROUND(E57*J57,2)</f>
        <v>0</v>
      </c>
      <c r="L57" s="248">
        <v>21</v>
      </c>
      <c r="M57" s="248">
        <f>G57*(1+L57/100)</f>
        <v>0</v>
      </c>
      <c r="N57" s="248">
        <v>0</v>
      </c>
      <c r="O57" s="248">
        <f>ROUND(E57*N57,2)</f>
        <v>0</v>
      </c>
      <c r="P57" s="248">
        <v>0</v>
      </c>
      <c r="Q57" s="248">
        <f>ROUND(E57*P57,2)</f>
        <v>0</v>
      </c>
      <c r="R57" s="248" t="s">
        <v>256</v>
      </c>
      <c r="S57" s="248" t="s">
        <v>183</v>
      </c>
      <c r="T57" s="249" t="s">
        <v>566</v>
      </c>
      <c r="U57" s="222">
        <v>0.24</v>
      </c>
      <c r="V57" s="222">
        <f>ROUND(E57*U57,2)</f>
        <v>0.41</v>
      </c>
      <c r="W57" s="222"/>
      <c r="X57" s="222" t="s">
        <v>184</v>
      </c>
      <c r="Y57" s="213"/>
      <c r="Z57" s="213"/>
      <c r="AA57" s="213"/>
      <c r="AB57" s="213"/>
      <c r="AC57" s="213"/>
      <c r="AD57" s="213"/>
      <c r="AE57" s="213"/>
      <c r="AF57" s="213"/>
      <c r="AG57" s="213" t="s">
        <v>190</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1" x14ac:dyDescent="0.2">
      <c r="A58" s="233">
        <v>23</v>
      </c>
      <c r="B58" s="234" t="s">
        <v>338</v>
      </c>
      <c r="C58" s="253" t="s">
        <v>339</v>
      </c>
      <c r="D58" s="235" t="s">
        <v>238</v>
      </c>
      <c r="E58" s="236">
        <v>0.26168999999999998</v>
      </c>
      <c r="F58" s="237"/>
      <c r="G58" s="238">
        <f>ROUND(E58*F58,2)</f>
        <v>0</v>
      </c>
      <c r="H58" s="237"/>
      <c r="I58" s="238">
        <f>ROUND(E58*H58,2)</f>
        <v>0</v>
      </c>
      <c r="J58" s="237"/>
      <c r="K58" s="238">
        <f>ROUND(E58*J58,2)</f>
        <v>0</v>
      </c>
      <c r="L58" s="238">
        <v>21</v>
      </c>
      <c r="M58" s="238">
        <f>G58*(1+L58/100)</f>
        <v>0</v>
      </c>
      <c r="N58" s="238">
        <v>1.0662499999999999</v>
      </c>
      <c r="O58" s="238">
        <f>ROUND(E58*N58,2)</f>
        <v>0.28000000000000003</v>
      </c>
      <c r="P58" s="238">
        <v>0</v>
      </c>
      <c r="Q58" s="238">
        <f>ROUND(E58*P58,2)</f>
        <v>0</v>
      </c>
      <c r="R58" s="238" t="s">
        <v>256</v>
      </c>
      <c r="S58" s="238" t="s">
        <v>183</v>
      </c>
      <c r="T58" s="239" t="s">
        <v>566</v>
      </c>
      <c r="U58" s="222">
        <v>15.23</v>
      </c>
      <c r="V58" s="222">
        <f>ROUND(E58*U58,2)</f>
        <v>3.99</v>
      </c>
      <c r="W58" s="222"/>
      <c r="X58" s="222" t="s">
        <v>184</v>
      </c>
      <c r="Y58" s="213"/>
      <c r="Z58" s="213"/>
      <c r="AA58" s="213"/>
      <c r="AB58" s="213"/>
      <c r="AC58" s="213"/>
      <c r="AD58" s="213"/>
      <c r="AE58" s="213"/>
      <c r="AF58" s="213"/>
      <c r="AG58" s="213" t="s">
        <v>190</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1" x14ac:dyDescent="0.2">
      <c r="A59" s="220"/>
      <c r="B59" s="221"/>
      <c r="C59" s="254" t="s">
        <v>280</v>
      </c>
      <c r="D59" s="241"/>
      <c r="E59" s="241"/>
      <c r="F59" s="241"/>
      <c r="G59" s="241"/>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187</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1" x14ac:dyDescent="0.2">
      <c r="A60" s="220"/>
      <c r="B60" s="221"/>
      <c r="C60" s="255" t="s">
        <v>897</v>
      </c>
      <c r="D60" s="242"/>
      <c r="E60" s="242"/>
      <c r="F60" s="242"/>
      <c r="G60" s="242"/>
      <c r="H60" s="222"/>
      <c r="I60" s="222"/>
      <c r="J60" s="222"/>
      <c r="K60" s="222"/>
      <c r="L60" s="222"/>
      <c r="M60" s="222"/>
      <c r="N60" s="222"/>
      <c r="O60" s="222"/>
      <c r="P60" s="222"/>
      <c r="Q60" s="222"/>
      <c r="R60" s="222"/>
      <c r="S60" s="222"/>
      <c r="T60" s="222"/>
      <c r="U60" s="222"/>
      <c r="V60" s="222"/>
      <c r="W60" s="222"/>
      <c r="X60" s="222"/>
      <c r="Y60" s="213"/>
      <c r="Z60" s="213"/>
      <c r="AA60" s="213"/>
      <c r="AB60" s="213"/>
      <c r="AC60" s="213"/>
      <c r="AD60" s="213"/>
      <c r="AE60" s="213"/>
      <c r="AF60" s="213"/>
      <c r="AG60" s="213" t="s">
        <v>196</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x14ac:dyDescent="0.2">
      <c r="A61" s="227" t="s">
        <v>177</v>
      </c>
      <c r="B61" s="228" t="s">
        <v>114</v>
      </c>
      <c r="C61" s="252" t="s">
        <v>115</v>
      </c>
      <c r="D61" s="229"/>
      <c r="E61" s="230"/>
      <c r="F61" s="231"/>
      <c r="G61" s="231">
        <f>SUMIF(AG62:AG66,"&lt;&gt;NOR",G62:G66)</f>
        <v>0</v>
      </c>
      <c r="H61" s="231"/>
      <c r="I61" s="231">
        <f>SUM(I62:I66)</f>
        <v>0</v>
      </c>
      <c r="J61" s="231"/>
      <c r="K61" s="231">
        <f>SUM(K62:K66)</f>
        <v>0</v>
      </c>
      <c r="L61" s="231"/>
      <c r="M61" s="231">
        <f>SUM(M62:M66)</f>
        <v>0</v>
      </c>
      <c r="N61" s="231"/>
      <c r="O61" s="231">
        <f>SUM(O62:O66)</f>
        <v>0.36</v>
      </c>
      <c r="P61" s="231"/>
      <c r="Q61" s="231">
        <f>SUM(Q62:Q66)</f>
        <v>0</v>
      </c>
      <c r="R61" s="231"/>
      <c r="S61" s="231"/>
      <c r="T61" s="232"/>
      <c r="U61" s="226"/>
      <c r="V61" s="226">
        <f>SUM(V62:V66)</f>
        <v>16.95</v>
      </c>
      <c r="W61" s="226"/>
      <c r="X61" s="226"/>
      <c r="AG61" t="s">
        <v>178</v>
      </c>
    </row>
    <row r="62" spans="1:60" ht="33.75" outlineLevel="1" x14ac:dyDescent="0.2">
      <c r="A62" s="233">
        <v>24</v>
      </c>
      <c r="B62" s="234" t="s">
        <v>579</v>
      </c>
      <c r="C62" s="253" t="s">
        <v>580</v>
      </c>
      <c r="D62" s="235" t="s">
        <v>266</v>
      </c>
      <c r="E62" s="236">
        <v>2.7673299999999998</v>
      </c>
      <c r="F62" s="237"/>
      <c r="G62" s="238">
        <f>ROUND(E62*F62,2)</f>
        <v>0</v>
      </c>
      <c r="H62" s="237"/>
      <c r="I62" s="238">
        <f>ROUND(E62*H62,2)</f>
        <v>0</v>
      </c>
      <c r="J62" s="237"/>
      <c r="K62" s="238">
        <f>ROUND(E62*J62,2)</f>
        <v>0</v>
      </c>
      <c r="L62" s="238">
        <v>21</v>
      </c>
      <c r="M62" s="238">
        <f>G62*(1+L62/100)</f>
        <v>0</v>
      </c>
      <c r="N62" s="238">
        <v>6.8000000000000005E-4</v>
      </c>
      <c r="O62" s="238">
        <f>ROUND(E62*N62,2)</f>
        <v>0</v>
      </c>
      <c r="P62" s="238">
        <v>0</v>
      </c>
      <c r="Q62" s="238">
        <f>ROUND(E62*P62,2)</f>
        <v>0</v>
      </c>
      <c r="R62" s="238" t="s">
        <v>256</v>
      </c>
      <c r="S62" s="238" t="s">
        <v>183</v>
      </c>
      <c r="T62" s="239" t="s">
        <v>566</v>
      </c>
      <c r="U62" s="222">
        <v>1.25</v>
      </c>
      <c r="V62" s="222">
        <f>ROUND(E62*U62,2)</f>
        <v>3.46</v>
      </c>
      <c r="W62" s="222"/>
      <c r="X62" s="222" t="s">
        <v>184</v>
      </c>
      <c r="Y62" s="213"/>
      <c r="Z62" s="213"/>
      <c r="AA62" s="213"/>
      <c r="AB62" s="213"/>
      <c r="AC62" s="213"/>
      <c r="AD62" s="213"/>
      <c r="AE62" s="213"/>
      <c r="AF62" s="213"/>
      <c r="AG62" s="213" t="s">
        <v>185</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20"/>
      <c r="B63" s="221"/>
      <c r="C63" s="254" t="s">
        <v>388</v>
      </c>
      <c r="D63" s="241"/>
      <c r="E63" s="241"/>
      <c r="F63" s="241"/>
      <c r="G63" s="241"/>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187</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43">
        <v>25</v>
      </c>
      <c r="B64" s="244" t="s">
        <v>821</v>
      </c>
      <c r="C64" s="256" t="s">
        <v>822</v>
      </c>
      <c r="D64" s="245" t="s">
        <v>241</v>
      </c>
      <c r="E64" s="246">
        <v>31.67</v>
      </c>
      <c r="F64" s="247"/>
      <c r="G64" s="248">
        <f>ROUND(E64*F64,2)</f>
        <v>0</v>
      </c>
      <c r="H64" s="247"/>
      <c r="I64" s="248">
        <f>ROUND(E64*H64,2)</f>
        <v>0</v>
      </c>
      <c r="J64" s="247"/>
      <c r="K64" s="248">
        <f>ROUND(E64*J64,2)</f>
        <v>0</v>
      </c>
      <c r="L64" s="248">
        <v>21</v>
      </c>
      <c r="M64" s="248">
        <f>G64*(1+L64/100)</f>
        <v>0</v>
      </c>
      <c r="N64" s="248">
        <v>6.0000000000000002E-5</v>
      </c>
      <c r="O64" s="248">
        <f>ROUND(E64*N64,2)</f>
        <v>0</v>
      </c>
      <c r="P64" s="248">
        <v>0</v>
      </c>
      <c r="Q64" s="248">
        <f>ROUND(E64*P64,2)</f>
        <v>0</v>
      </c>
      <c r="R64" s="248" t="s">
        <v>517</v>
      </c>
      <c r="S64" s="248" t="s">
        <v>183</v>
      </c>
      <c r="T64" s="249" t="s">
        <v>566</v>
      </c>
      <c r="U64" s="222">
        <v>0.42599999999999999</v>
      </c>
      <c r="V64" s="222">
        <f>ROUND(E64*U64,2)</f>
        <v>13.49</v>
      </c>
      <c r="W64" s="222"/>
      <c r="X64" s="222" t="s">
        <v>184</v>
      </c>
      <c r="Y64" s="213"/>
      <c r="Z64" s="213"/>
      <c r="AA64" s="213"/>
      <c r="AB64" s="213"/>
      <c r="AC64" s="213"/>
      <c r="AD64" s="213"/>
      <c r="AE64" s="213"/>
      <c r="AF64" s="213"/>
      <c r="AG64" s="213" t="s">
        <v>185</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22.5" outlineLevel="1" x14ac:dyDescent="0.2">
      <c r="A65" s="243">
        <v>26</v>
      </c>
      <c r="B65" s="244" t="s">
        <v>823</v>
      </c>
      <c r="C65" s="256" t="s">
        <v>824</v>
      </c>
      <c r="D65" s="245" t="s">
        <v>238</v>
      </c>
      <c r="E65" s="246">
        <v>3.1669999999999997E-2</v>
      </c>
      <c r="F65" s="247"/>
      <c r="G65" s="248">
        <f>ROUND(E65*F65,2)</f>
        <v>0</v>
      </c>
      <c r="H65" s="247"/>
      <c r="I65" s="248">
        <f>ROUND(E65*H65,2)</f>
        <v>0</v>
      </c>
      <c r="J65" s="247"/>
      <c r="K65" s="248">
        <f>ROUND(E65*J65,2)</f>
        <v>0</v>
      </c>
      <c r="L65" s="248">
        <v>21</v>
      </c>
      <c r="M65" s="248">
        <f>G65*(1+L65/100)</f>
        <v>0</v>
      </c>
      <c r="N65" s="248">
        <v>1</v>
      </c>
      <c r="O65" s="248">
        <f>ROUND(E65*N65,2)</f>
        <v>0.03</v>
      </c>
      <c r="P65" s="248">
        <v>0</v>
      </c>
      <c r="Q65" s="248">
        <f>ROUND(E65*P65,2)</f>
        <v>0</v>
      </c>
      <c r="R65" s="248" t="s">
        <v>242</v>
      </c>
      <c r="S65" s="248" t="s">
        <v>183</v>
      </c>
      <c r="T65" s="249" t="s">
        <v>566</v>
      </c>
      <c r="U65" s="222">
        <v>0</v>
      </c>
      <c r="V65" s="222">
        <f>ROUND(E65*U65,2)</f>
        <v>0</v>
      </c>
      <c r="W65" s="222"/>
      <c r="X65" s="222" t="s">
        <v>243</v>
      </c>
      <c r="Y65" s="213"/>
      <c r="Z65" s="213"/>
      <c r="AA65" s="213"/>
      <c r="AB65" s="213"/>
      <c r="AC65" s="213"/>
      <c r="AD65" s="213"/>
      <c r="AE65" s="213"/>
      <c r="AF65" s="213"/>
      <c r="AG65" s="213" t="s">
        <v>407</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22.5" outlineLevel="1" x14ac:dyDescent="0.2">
      <c r="A66" s="243">
        <v>27</v>
      </c>
      <c r="B66" s="244" t="s">
        <v>825</v>
      </c>
      <c r="C66" s="256" t="s">
        <v>826</v>
      </c>
      <c r="D66" s="245" t="s">
        <v>329</v>
      </c>
      <c r="E66" s="246">
        <v>14</v>
      </c>
      <c r="F66" s="247"/>
      <c r="G66" s="248">
        <f>ROUND(E66*F66,2)</f>
        <v>0</v>
      </c>
      <c r="H66" s="247"/>
      <c r="I66" s="248">
        <f>ROUND(E66*H66,2)</f>
        <v>0</v>
      </c>
      <c r="J66" s="247"/>
      <c r="K66" s="248">
        <f>ROUND(E66*J66,2)</f>
        <v>0</v>
      </c>
      <c r="L66" s="248">
        <v>21</v>
      </c>
      <c r="M66" s="248">
        <f>G66*(1+L66/100)</f>
        <v>0</v>
      </c>
      <c r="N66" s="248">
        <v>2.3720000000000001E-2</v>
      </c>
      <c r="O66" s="248">
        <f>ROUND(E66*N66,2)</f>
        <v>0.33</v>
      </c>
      <c r="P66" s="248">
        <v>0</v>
      </c>
      <c r="Q66" s="248">
        <f>ROUND(E66*P66,2)</f>
        <v>0</v>
      </c>
      <c r="R66" s="248" t="s">
        <v>242</v>
      </c>
      <c r="S66" s="248" t="s">
        <v>183</v>
      </c>
      <c r="T66" s="249" t="s">
        <v>566</v>
      </c>
      <c r="U66" s="222">
        <v>0</v>
      </c>
      <c r="V66" s="222">
        <f>ROUND(E66*U66,2)</f>
        <v>0</v>
      </c>
      <c r="W66" s="222"/>
      <c r="X66" s="222" t="s">
        <v>243</v>
      </c>
      <c r="Y66" s="213"/>
      <c r="Z66" s="213"/>
      <c r="AA66" s="213"/>
      <c r="AB66" s="213"/>
      <c r="AC66" s="213"/>
      <c r="AD66" s="213"/>
      <c r="AE66" s="213"/>
      <c r="AF66" s="213"/>
      <c r="AG66" s="213" t="s">
        <v>407</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x14ac:dyDescent="0.2">
      <c r="A67" s="227" t="s">
        <v>177</v>
      </c>
      <c r="B67" s="228" t="s">
        <v>118</v>
      </c>
      <c r="C67" s="252" t="s">
        <v>119</v>
      </c>
      <c r="D67" s="229"/>
      <c r="E67" s="230"/>
      <c r="F67" s="231"/>
      <c r="G67" s="231">
        <f>SUMIF(AG68:AG69,"&lt;&gt;NOR",G68:G69)</f>
        <v>0</v>
      </c>
      <c r="H67" s="231"/>
      <c r="I67" s="231">
        <f>SUM(I68:I69)</f>
        <v>0</v>
      </c>
      <c r="J67" s="231"/>
      <c r="K67" s="231">
        <f>SUM(K68:K69)</f>
        <v>0</v>
      </c>
      <c r="L67" s="231"/>
      <c r="M67" s="231">
        <f>SUM(M68:M69)</f>
        <v>0</v>
      </c>
      <c r="N67" s="231"/>
      <c r="O67" s="231">
        <f>SUM(O68:O69)</f>
        <v>0</v>
      </c>
      <c r="P67" s="231"/>
      <c r="Q67" s="231">
        <f>SUM(Q68:Q69)</f>
        <v>0</v>
      </c>
      <c r="R67" s="231"/>
      <c r="S67" s="231"/>
      <c r="T67" s="232"/>
      <c r="U67" s="226"/>
      <c r="V67" s="226">
        <f>SUM(V68:V69)</f>
        <v>0.74</v>
      </c>
      <c r="W67" s="226"/>
      <c r="X67" s="226"/>
      <c r="AG67" t="s">
        <v>178</v>
      </c>
    </row>
    <row r="68" spans="1:60" outlineLevel="1" x14ac:dyDescent="0.2">
      <c r="A68" s="233">
        <v>28</v>
      </c>
      <c r="B68" s="234" t="s">
        <v>735</v>
      </c>
      <c r="C68" s="253" t="s">
        <v>736</v>
      </c>
      <c r="D68" s="235" t="s">
        <v>238</v>
      </c>
      <c r="E68" s="236">
        <v>46.527200000000001</v>
      </c>
      <c r="F68" s="237"/>
      <c r="G68" s="238">
        <f>ROUND(E68*F68,2)</f>
        <v>0</v>
      </c>
      <c r="H68" s="237"/>
      <c r="I68" s="238">
        <f>ROUND(E68*H68,2)</f>
        <v>0</v>
      </c>
      <c r="J68" s="237"/>
      <c r="K68" s="238">
        <f>ROUND(E68*J68,2)</f>
        <v>0</v>
      </c>
      <c r="L68" s="238">
        <v>21</v>
      </c>
      <c r="M68" s="238">
        <f>G68*(1+L68/100)</f>
        <v>0</v>
      </c>
      <c r="N68" s="238">
        <v>0</v>
      </c>
      <c r="O68" s="238">
        <f>ROUND(E68*N68,2)</f>
        <v>0</v>
      </c>
      <c r="P68" s="238">
        <v>0</v>
      </c>
      <c r="Q68" s="238">
        <f>ROUND(E68*P68,2)</f>
        <v>0</v>
      </c>
      <c r="R68" s="238" t="s">
        <v>363</v>
      </c>
      <c r="S68" s="238" t="s">
        <v>183</v>
      </c>
      <c r="T68" s="239" t="s">
        <v>566</v>
      </c>
      <c r="U68" s="222">
        <v>1.6E-2</v>
      </c>
      <c r="V68" s="222">
        <f>ROUND(E68*U68,2)</f>
        <v>0.74</v>
      </c>
      <c r="W68" s="222"/>
      <c r="X68" s="222" t="s">
        <v>446</v>
      </c>
      <c r="Y68" s="213"/>
      <c r="Z68" s="213"/>
      <c r="AA68" s="213"/>
      <c r="AB68" s="213"/>
      <c r="AC68" s="213"/>
      <c r="AD68" s="213"/>
      <c r="AE68" s="213"/>
      <c r="AF68" s="213"/>
      <c r="AG68" s="213" t="s">
        <v>447</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20"/>
      <c r="B69" s="221"/>
      <c r="C69" s="254" t="s">
        <v>737</v>
      </c>
      <c r="D69" s="241"/>
      <c r="E69" s="241"/>
      <c r="F69" s="241"/>
      <c r="G69" s="241"/>
      <c r="H69" s="222"/>
      <c r="I69" s="222"/>
      <c r="J69" s="222"/>
      <c r="K69" s="222"/>
      <c r="L69" s="222"/>
      <c r="M69" s="222"/>
      <c r="N69" s="222"/>
      <c r="O69" s="222"/>
      <c r="P69" s="222"/>
      <c r="Q69" s="222"/>
      <c r="R69" s="222"/>
      <c r="S69" s="222"/>
      <c r="T69" s="222"/>
      <c r="U69" s="222"/>
      <c r="V69" s="222"/>
      <c r="W69" s="222"/>
      <c r="X69" s="222"/>
      <c r="Y69" s="213"/>
      <c r="Z69" s="213"/>
      <c r="AA69" s="213"/>
      <c r="AB69" s="213"/>
      <c r="AC69" s="213"/>
      <c r="AD69" s="213"/>
      <c r="AE69" s="213"/>
      <c r="AF69" s="213"/>
      <c r="AG69" s="213" t="s">
        <v>187</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x14ac:dyDescent="0.2">
      <c r="A70" s="227" t="s">
        <v>177</v>
      </c>
      <c r="B70" s="228" t="s">
        <v>121</v>
      </c>
      <c r="C70" s="252" t="s">
        <v>122</v>
      </c>
      <c r="D70" s="229"/>
      <c r="E70" s="230"/>
      <c r="F70" s="231"/>
      <c r="G70" s="231">
        <f>SUMIF(AG71:AG78,"&lt;&gt;NOR",G71:G78)</f>
        <v>0</v>
      </c>
      <c r="H70" s="231"/>
      <c r="I70" s="231">
        <f>SUM(I71:I78)</f>
        <v>0</v>
      </c>
      <c r="J70" s="231"/>
      <c r="K70" s="231">
        <f>SUM(K71:K78)</f>
        <v>0</v>
      </c>
      <c r="L70" s="231"/>
      <c r="M70" s="231">
        <f>SUM(M71:M78)</f>
        <v>0</v>
      </c>
      <c r="N70" s="231"/>
      <c r="O70" s="231">
        <f>SUM(O71:O78)</f>
        <v>0.16</v>
      </c>
      <c r="P70" s="231"/>
      <c r="Q70" s="231">
        <f>SUM(Q71:Q78)</f>
        <v>0</v>
      </c>
      <c r="R70" s="231"/>
      <c r="S70" s="231"/>
      <c r="T70" s="232"/>
      <c r="U70" s="226"/>
      <c r="V70" s="226">
        <f>SUM(V71:V78)</f>
        <v>7.4999999999999991</v>
      </c>
      <c r="W70" s="226"/>
      <c r="X70" s="226"/>
      <c r="AG70" t="s">
        <v>178</v>
      </c>
    </row>
    <row r="71" spans="1:60" ht="22.5" outlineLevel="1" x14ac:dyDescent="0.2">
      <c r="A71" s="243">
        <v>29</v>
      </c>
      <c r="B71" s="244" t="s">
        <v>460</v>
      </c>
      <c r="C71" s="256" t="s">
        <v>461</v>
      </c>
      <c r="D71" s="245" t="s">
        <v>227</v>
      </c>
      <c r="E71" s="246">
        <v>24.18</v>
      </c>
      <c r="F71" s="247"/>
      <c r="G71" s="248">
        <f>ROUND(E71*F71,2)</f>
        <v>0</v>
      </c>
      <c r="H71" s="247"/>
      <c r="I71" s="248">
        <f>ROUND(E71*H71,2)</f>
        <v>0</v>
      </c>
      <c r="J71" s="247"/>
      <c r="K71" s="248">
        <f>ROUND(E71*J71,2)</f>
        <v>0</v>
      </c>
      <c r="L71" s="248">
        <v>21</v>
      </c>
      <c r="M71" s="248">
        <f>G71*(1+L71/100)</f>
        <v>0</v>
      </c>
      <c r="N71" s="248">
        <v>0</v>
      </c>
      <c r="O71" s="248">
        <f>ROUND(E71*N71,2)</f>
        <v>0</v>
      </c>
      <c r="P71" s="248">
        <v>0</v>
      </c>
      <c r="Q71" s="248">
        <f>ROUND(E71*P71,2)</f>
        <v>0</v>
      </c>
      <c r="R71" s="248" t="s">
        <v>462</v>
      </c>
      <c r="S71" s="248" t="s">
        <v>183</v>
      </c>
      <c r="T71" s="249" t="s">
        <v>566</v>
      </c>
      <c r="U71" s="222">
        <v>0.03</v>
      </c>
      <c r="V71" s="222">
        <f>ROUND(E71*U71,2)</f>
        <v>0.73</v>
      </c>
      <c r="W71" s="222"/>
      <c r="X71" s="222" t="s">
        <v>184</v>
      </c>
      <c r="Y71" s="213"/>
      <c r="Z71" s="213"/>
      <c r="AA71" s="213"/>
      <c r="AB71" s="213"/>
      <c r="AC71" s="213"/>
      <c r="AD71" s="213"/>
      <c r="AE71" s="213"/>
      <c r="AF71" s="213"/>
      <c r="AG71" s="213" t="s">
        <v>382</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33.75" outlineLevel="1" x14ac:dyDescent="0.2">
      <c r="A72" s="243">
        <v>30</v>
      </c>
      <c r="B72" s="244" t="s">
        <v>835</v>
      </c>
      <c r="C72" s="256" t="s">
        <v>836</v>
      </c>
      <c r="D72" s="245" t="s">
        <v>227</v>
      </c>
      <c r="E72" s="246">
        <v>3</v>
      </c>
      <c r="F72" s="247"/>
      <c r="G72" s="248">
        <f>ROUND(E72*F72,2)</f>
        <v>0</v>
      </c>
      <c r="H72" s="247"/>
      <c r="I72" s="248">
        <f>ROUND(E72*H72,2)</f>
        <v>0</v>
      </c>
      <c r="J72" s="247"/>
      <c r="K72" s="248">
        <f>ROUND(E72*J72,2)</f>
        <v>0</v>
      </c>
      <c r="L72" s="248">
        <v>21</v>
      </c>
      <c r="M72" s="248">
        <f>G72*(1+L72/100)</f>
        <v>0</v>
      </c>
      <c r="N72" s="248">
        <v>1.7000000000000001E-4</v>
      </c>
      <c r="O72" s="248">
        <f>ROUND(E72*N72,2)</f>
        <v>0</v>
      </c>
      <c r="P72" s="248">
        <v>0</v>
      </c>
      <c r="Q72" s="248">
        <f>ROUND(E72*P72,2)</f>
        <v>0</v>
      </c>
      <c r="R72" s="248" t="s">
        <v>462</v>
      </c>
      <c r="S72" s="248" t="s">
        <v>183</v>
      </c>
      <c r="T72" s="249" t="s">
        <v>566</v>
      </c>
      <c r="U72" s="222">
        <v>0.05</v>
      </c>
      <c r="V72" s="222">
        <f>ROUND(E72*U72,2)</f>
        <v>0.15</v>
      </c>
      <c r="W72" s="222"/>
      <c r="X72" s="222" t="s">
        <v>184</v>
      </c>
      <c r="Y72" s="213"/>
      <c r="Z72" s="213"/>
      <c r="AA72" s="213"/>
      <c r="AB72" s="213"/>
      <c r="AC72" s="213"/>
      <c r="AD72" s="213"/>
      <c r="AE72" s="213"/>
      <c r="AF72" s="213"/>
      <c r="AG72" s="213" t="s">
        <v>185</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22.5" outlineLevel="1" x14ac:dyDescent="0.2">
      <c r="A73" s="243">
        <v>31</v>
      </c>
      <c r="B73" s="244" t="s">
        <v>463</v>
      </c>
      <c r="C73" s="256" t="s">
        <v>464</v>
      </c>
      <c r="D73" s="245" t="s">
        <v>227</v>
      </c>
      <c r="E73" s="246">
        <v>24.18</v>
      </c>
      <c r="F73" s="247"/>
      <c r="G73" s="248">
        <f>ROUND(E73*F73,2)</f>
        <v>0</v>
      </c>
      <c r="H73" s="247"/>
      <c r="I73" s="248">
        <f>ROUND(E73*H73,2)</f>
        <v>0</v>
      </c>
      <c r="J73" s="247"/>
      <c r="K73" s="248">
        <f>ROUND(E73*J73,2)</f>
        <v>0</v>
      </c>
      <c r="L73" s="248">
        <v>21</v>
      </c>
      <c r="M73" s="248">
        <f>G73*(1+L73/100)</f>
        <v>0</v>
      </c>
      <c r="N73" s="248">
        <v>4.0999999999999999E-4</v>
      </c>
      <c r="O73" s="248">
        <f>ROUND(E73*N73,2)</f>
        <v>0.01</v>
      </c>
      <c r="P73" s="248">
        <v>0</v>
      </c>
      <c r="Q73" s="248">
        <f>ROUND(E73*P73,2)</f>
        <v>0</v>
      </c>
      <c r="R73" s="248" t="s">
        <v>462</v>
      </c>
      <c r="S73" s="248" t="s">
        <v>183</v>
      </c>
      <c r="T73" s="249" t="s">
        <v>566</v>
      </c>
      <c r="U73" s="222">
        <v>0.22991</v>
      </c>
      <c r="V73" s="222">
        <f>ROUND(E73*U73,2)</f>
        <v>5.56</v>
      </c>
      <c r="W73" s="222"/>
      <c r="X73" s="222" t="s">
        <v>184</v>
      </c>
      <c r="Y73" s="213"/>
      <c r="Z73" s="213"/>
      <c r="AA73" s="213"/>
      <c r="AB73" s="213"/>
      <c r="AC73" s="213"/>
      <c r="AD73" s="213"/>
      <c r="AE73" s="213"/>
      <c r="AF73" s="213"/>
      <c r="AG73" s="213" t="s">
        <v>185</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ht="22.5" outlineLevel="1" x14ac:dyDescent="0.2">
      <c r="A74" s="243">
        <v>32</v>
      </c>
      <c r="B74" s="244" t="s">
        <v>898</v>
      </c>
      <c r="C74" s="256" t="s">
        <v>899</v>
      </c>
      <c r="D74" s="245" t="s">
        <v>227</v>
      </c>
      <c r="E74" s="246">
        <v>3</v>
      </c>
      <c r="F74" s="247"/>
      <c r="G74" s="248">
        <f>ROUND(E74*F74,2)</f>
        <v>0</v>
      </c>
      <c r="H74" s="247"/>
      <c r="I74" s="248">
        <f>ROUND(E74*H74,2)</f>
        <v>0</v>
      </c>
      <c r="J74" s="247"/>
      <c r="K74" s="248">
        <f>ROUND(E74*J74,2)</f>
        <v>0</v>
      </c>
      <c r="L74" s="248">
        <v>21</v>
      </c>
      <c r="M74" s="248">
        <f>G74*(1+L74/100)</f>
        <v>0</v>
      </c>
      <c r="N74" s="248">
        <v>5.8E-4</v>
      </c>
      <c r="O74" s="248">
        <f>ROUND(E74*N74,2)</f>
        <v>0</v>
      </c>
      <c r="P74" s="248">
        <v>0</v>
      </c>
      <c r="Q74" s="248">
        <f>ROUND(E74*P74,2)</f>
        <v>0</v>
      </c>
      <c r="R74" s="248" t="s">
        <v>462</v>
      </c>
      <c r="S74" s="248" t="s">
        <v>183</v>
      </c>
      <c r="T74" s="249" t="s">
        <v>566</v>
      </c>
      <c r="U74" s="222">
        <v>0.26600000000000001</v>
      </c>
      <c r="V74" s="222">
        <f>ROUND(E74*U74,2)</f>
        <v>0.8</v>
      </c>
      <c r="W74" s="222"/>
      <c r="X74" s="222" t="s">
        <v>184</v>
      </c>
      <c r="Y74" s="213"/>
      <c r="Z74" s="213"/>
      <c r="AA74" s="213"/>
      <c r="AB74" s="213"/>
      <c r="AC74" s="213"/>
      <c r="AD74" s="213"/>
      <c r="AE74" s="213"/>
      <c r="AF74" s="213"/>
      <c r="AG74" s="213" t="s">
        <v>382</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22.5" outlineLevel="1" x14ac:dyDescent="0.2">
      <c r="A75" s="243">
        <v>33</v>
      </c>
      <c r="B75" s="244" t="s">
        <v>465</v>
      </c>
      <c r="C75" s="256" t="s">
        <v>466</v>
      </c>
      <c r="D75" s="245" t="s">
        <v>238</v>
      </c>
      <c r="E75" s="246">
        <v>1.427E-2</v>
      </c>
      <c r="F75" s="247"/>
      <c r="G75" s="248">
        <f>ROUND(E75*F75,2)</f>
        <v>0</v>
      </c>
      <c r="H75" s="247"/>
      <c r="I75" s="248">
        <f>ROUND(E75*H75,2)</f>
        <v>0</v>
      </c>
      <c r="J75" s="247"/>
      <c r="K75" s="248">
        <f>ROUND(E75*J75,2)</f>
        <v>0</v>
      </c>
      <c r="L75" s="248">
        <v>21</v>
      </c>
      <c r="M75" s="248">
        <f>G75*(1+L75/100)</f>
        <v>0</v>
      </c>
      <c r="N75" s="248">
        <v>1</v>
      </c>
      <c r="O75" s="248">
        <f>ROUND(E75*N75,2)</f>
        <v>0.01</v>
      </c>
      <c r="P75" s="248">
        <v>0</v>
      </c>
      <c r="Q75" s="248">
        <f>ROUND(E75*P75,2)</f>
        <v>0</v>
      </c>
      <c r="R75" s="248" t="s">
        <v>242</v>
      </c>
      <c r="S75" s="248" t="s">
        <v>183</v>
      </c>
      <c r="T75" s="249" t="s">
        <v>566</v>
      </c>
      <c r="U75" s="222">
        <v>0</v>
      </c>
      <c r="V75" s="222">
        <f>ROUND(E75*U75,2)</f>
        <v>0</v>
      </c>
      <c r="W75" s="222"/>
      <c r="X75" s="222" t="s">
        <v>243</v>
      </c>
      <c r="Y75" s="213"/>
      <c r="Z75" s="213"/>
      <c r="AA75" s="213"/>
      <c r="AB75" s="213"/>
      <c r="AC75" s="213"/>
      <c r="AD75" s="213"/>
      <c r="AE75" s="213"/>
      <c r="AF75" s="213"/>
      <c r="AG75" s="213" t="s">
        <v>244</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22.5" outlineLevel="1" x14ac:dyDescent="0.2">
      <c r="A76" s="243">
        <v>34</v>
      </c>
      <c r="B76" s="244" t="s">
        <v>900</v>
      </c>
      <c r="C76" s="256" t="s">
        <v>901</v>
      </c>
      <c r="D76" s="245" t="s">
        <v>227</v>
      </c>
      <c r="E76" s="246">
        <v>29.898</v>
      </c>
      <c r="F76" s="247"/>
      <c r="G76" s="248">
        <f>ROUND(E76*F76,2)</f>
        <v>0</v>
      </c>
      <c r="H76" s="247"/>
      <c r="I76" s="248">
        <f>ROUND(E76*H76,2)</f>
        <v>0</v>
      </c>
      <c r="J76" s="247"/>
      <c r="K76" s="248">
        <f>ROUND(E76*J76,2)</f>
        <v>0</v>
      </c>
      <c r="L76" s="248">
        <v>21</v>
      </c>
      <c r="M76" s="248">
        <f>G76*(1+L76/100)</f>
        <v>0</v>
      </c>
      <c r="N76" s="248">
        <v>4.7000000000000002E-3</v>
      </c>
      <c r="O76" s="248">
        <f>ROUND(E76*N76,2)</f>
        <v>0.14000000000000001</v>
      </c>
      <c r="P76" s="248">
        <v>0</v>
      </c>
      <c r="Q76" s="248">
        <f>ROUND(E76*P76,2)</f>
        <v>0</v>
      </c>
      <c r="R76" s="248" t="s">
        <v>242</v>
      </c>
      <c r="S76" s="248" t="s">
        <v>600</v>
      </c>
      <c r="T76" s="249" t="s">
        <v>600</v>
      </c>
      <c r="U76" s="222">
        <v>0</v>
      </c>
      <c r="V76" s="222">
        <f>ROUND(E76*U76,2)</f>
        <v>0</v>
      </c>
      <c r="W76" s="222"/>
      <c r="X76" s="222" t="s">
        <v>243</v>
      </c>
      <c r="Y76" s="213"/>
      <c r="Z76" s="213"/>
      <c r="AA76" s="213"/>
      <c r="AB76" s="213"/>
      <c r="AC76" s="213"/>
      <c r="AD76" s="213"/>
      <c r="AE76" s="213"/>
      <c r="AF76" s="213"/>
      <c r="AG76" s="213" t="s">
        <v>488</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1" x14ac:dyDescent="0.2">
      <c r="A77" s="233">
        <v>35</v>
      </c>
      <c r="B77" s="234" t="s">
        <v>871</v>
      </c>
      <c r="C77" s="253" t="s">
        <v>872</v>
      </c>
      <c r="D77" s="235" t="s">
        <v>238</v>
      </c>
      <c r="E77" s="236">
        <v>0.16694999999999999</v>
      </c>
      <c r="F77" s="237"/>
      <c r="G77" s="238">
        <f>ROUND(E77*F77,2)</f>
        <v>0</v>
      </c>
      <c r="H77" s="237"/>
      <c r="I77" s="238">
        <f>ROUND(E77*H77,2)</f>
        <v>0</v>
      </c>
      <c r="J77" s="237"/>
      <c r="K77" s="238">
        <f>ROUND(E77*J77,2)</f>
        <v>0</v>
      </c>
      <c r="L77" s="238">
        <v>21</v>
      </c>
      <c r="M77" s="238">
        <f>G77*(1+L77/100)</f>
        <v>0</v>
      </c>
      <c r="N77" s="238">
        <v>0</v>
      </c>
      <c r="O77" s="238">
        <f>ROUND(E77*N77,2)</f>
        <v>0</v>
      </c>
      <c r="P77" s="238">
        <v>0</v>
      </c>
      <c r="Q77" s="238">
        <f>ROUND(E77*P77,2)</f>
        <v>0</v>
      </c>
      <c r="R77" s="238" t="s">
        <v>462</v>
      </c>
      <c r="S77" s="238" t="s">
        <v>183</v>
      </c>
      <c r="T77" s="239" t="s">
        <v>566</v>
      </c>
      <c r="U77" s="222">
        <v>1.5669999999999999</v>
      </c>
      <c r="V77" s="222">
        <f>ROUND(E77*U77,2)</f>
        <v>0.26</v>
      </c>
      <c r="W77" s="222"/>
      <c r="X77" s="222" t="s">
        <v>446</v>
      </c>
      <c r="Y77" s="213"/>
      <c r="Z77" s="213"/>
      <c r="AA77" s="213"/>
      <c r="AB77" s="213"/>
      <c r="AC77" s="213"/>
      <c r="AD77" s="213"/>
      <c r="AE77" s="213"/>
      <c r="AF77" s="213"/>
      <c r="AG77" s="213" t="s">
        <v>447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20"/>
      <c r="B78" s="221"/>
      <c r="C78" s="254" t="s">
        <v>471</v>
      </c>
      <c r="D78" s="241"/>
      <c r="E78" s="241"/>
      <c r="F78" s="241"/>
      <c r="G78" s="241"/>
      <c r="H78" s="222"/>
      <c r="I78" s="222"/>
      <c r="J78" s="222"/>
      <c r="K78" s="222"/>
      <c r="L78" s="222"/>
      <c r="M78" s="222"/>
      <c r="N78" s="222"/>
      <c r="O78" s="222"/>
      <c r="P78" s="222"/>
      <c r="Q78" s="222"/>
      <c r="R78" s="222"/>
      <c r="S78" s="222"/>
      <c r="T78" s="222"/>
      <c r="U78" s="222"/>
      <c r="V78" s="222"/>
      <c r="W78" s="222"/>
      <c r="X78" s="222"/>
      <c r="Y78" s="213"/>
      <c r="Z78" s="213"/>
      <c r="AA78" s="213"/>
      <c r="AB78" s="213"/>
      <c r="AC78" s="213"/>
      <c r="AD78" s="213"/>
      <c r="AE78" s="213"/>
      <c r="AF78" s="213"/>
      <c r="AG78" s="213" t="s">
        <v>187</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x14ac:dyDescent="0.2">
      <c r="A79" s="227" t="s">
        <v>177</v>
      </c>
      <c r="B79" s="228" t="s">
        <v>120</v>
      </c>
      <c r="C79" s="252" t="s">
        <v>147</v>
      </c>
      <c r="D79" s="229"/>
      <c r="E79" s="230"/>
      <c r="F79" s="231"/>
      <c r="G79" s="231">
        <f>SUMIF(AG80:AG88,"&lt;&gt;NOR",G80:G88)</f>
        <v>0</v>
      </c>
      <c r="H79" s="231"/>
      <c r="I79" s="231">
        <f>SUM(I80:I88)</f>
        <v>0</v>
      </c>
      <c r="J79" s="231"/>
      <c r="K79" s="231">
        <f>SUM(K80:K88)</f>
        <v>0</v>
      </c>
      <c r="L79" s="231"/>
      <c r="M79" s="231">
        <f>SUM(M80:M88)</f>
        <v>0</v>
      </c>
      <c r="N79" s="231"/>
      <c r="O79" s="231">
        <f>SUM(O80:O88)</f>
        <v>0</v>
      </c>
      <c r="P79" s="231"/>
      <c r="Q79" s="231">
        <f>SUM(Q80:Q88)</f>
        <v>0</v>
      </c>
      <c r="R79" s="231"/>
      <c r="S79" s="231"/>
      <c r="T79" s="232"/>
      <c r="U79" s="226"/>
      <c r="V79" s="226">
        <f>SUM(V80:V88)</f>
        <v>0.05</v>
      </c>
      <c r="W79" s="226"/>
      <c r="X79" s="226"/>
      <c r="AG79" t="s">
        <v>178</v>
      </c>
    </row>
    <row r="80" spans="1:60" outlineLevel="1" x14ac:dyDescent="0.2">
      <c r="A80" s="233">
        <v>36</v>
      </c>
      <c r="B80" s="234" t="s">
        <v>452</v>
      </c>
      <c r="C80" s="253" t="s">
        <v>453</v>
      </c>
      <c r="D80" s="235" t="s">
        <v>238</v>
      </c>
      <c r="E80" s="236">
        <v>0.98450000000000004</v>
      </c>
      <c r="F80" s="237"/>
      <c r="G80" s="238">
        <f>ROUND(E80*F80,2)</f>
        <v>0</v>
      </c>
      <c r="H80" s="237"/>
      <c r="I80" s="238">
        <f>ROUND(E80*H80,2)</f>
        <v>0</v>
      </c>
      <c r="J80" s="237"/>
      <c r="K80" s="238">
        <f>ROUND(E80*J80,2)</f>
        <v>0</v>
      </c>
      <c r="L80" s="238">
        <v>21</v>
      </c>
      <c r="M80" s="238">
        <f>G80*(1+L80/100)</f>
        <v>0</v>
      </c>
      <c r="N80" s="238">
        <v>0</v>
      </c>
      <c r="O80" s="238">
        <f>ROUND(E80*N80,2)</f>
        <v>0</v>
      </c>
      <c r="P80" s="238">
        <v>0</v>
      </c>
      <c r="Q80" s="238">
        <f>ROUND(E80*P80,2)</f>
        <v>0</v>
      </c>
      <c r="R80" s="238" t="s">
        <v>450</v>
      </c>
      <c r="S80" s="238" t="s">
        <v>183</v>
      </c>
      <c r="T80" s="239" t="s">
        <v>566</v>
      </c>
      <c r="U80" s="222">
        <v>0.04</v>
      </c>
      <c r="V80" s="222">
        <f>ROUND(E80*U80,2)</f>
        <v>0.04</v>
      </c>
      <c r="W80" s="222"/>
      <c r="X80" s="222" t="s">
        <v>184</v>
      </c>
      <c r="Y80" s="213"/>
      <c r="Z80" s="213"/>
      <c r="AA80" s="213"/>
      <c r="AB80" s="213"/>
      <c r="AC80" s="213"/>
      <c r="AD80" s="213"/>
      <c r="AE80" s="213"/>
      <c r="AF80" s="213"/>
      <c r="AG80" s="213" t="s">
        <v>185</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1" x14ac:dyDescent="0.2">
      <c r="A81" s="220"/>
      <c r="B81" s="221"/>
      <c r="C81" s="254" t="s">
        <v>454</v>
      </c>
      <c r="D81" s="241"/>
      <c r="E81" s="241"/>
      <c r="F81" s="241"/>
      <c r="G81" s="241"/>
      <c r="H81" s="222"/>
      <c r="I81" s="222"/>
      <c r="J81" s="222"/>
      <c r="K81" s="222"/>
      <c r="L81" s="222"/>
      <c r="M81" s="222"/>
      <c r="N81" s="222"/>
      <c r="O81" s="222"/>
      <c r="P81" s="222"/>
      <c r="Q81" s="222"/>
      <c r="R81" s="222"/>
      <c r="S81" s="222"/>
      <c r="T81" s="222"/>
      <c r="U81" s="222"/>
      <c r="V81" s="222"/>
      <c r="W81" s="222"/>
      <c r="X81" s="222"/>
      <c r="Y81" s="213"/>
      <c r="Z81" s="213"/>
      <c r="AA81" s="213"/>
      <c r="AB81" s="213"/>
      <c r="AC81" s="213"/>
      <c r="AD81" s="213"/>
      <c r="AE81" s="213"/>
      <c r="AF81" s="213"/>
      <c r="AG81" s="213" t="s">
        <v>187</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
      <c r="A82" s="220"/>
      <c r="B82" s="221"/>
      <c r="C82" s="255" t="s">
        <v>902</v>
      </c>
      <c r="D82" s="242"/>
      <c r="E82" s="242"/>
      <c r="F82" s="242"/>
      <c r="G82" s="242"/>
      <c r="H82" s="222"/>
      <c r="I82" s="222"/>
      <c r="J82" s="222"/>
      <c r="K82" s="222"/>
      <c r="L82" s="222"/>
      <c r="M82" s="222"/>
      <c r="N82" s="222"/>
      <c r="O82" s="222"/>
      <c r="P82" s="222"/>
      <c r="Q82" s="222"/>
      <c r="R82" s="222"/>
      <c r="S82" s="222"/>
      <c r="T82" s="222"/>
      <c r="U82" s="222"/>
      <c r="V82" s="222"/>
      <c r="W82" s="222"/>
      <c r="X82" s="222"/>
      <c r="Y82" s="213"/>
      <c r="Z82" s="213"/>
      <c r="AA82" s="213"/>
      <c r="AB82" s="213"/>
      <c r="AC82" s="213"/>
      <c r="AD82" s="213"/>
      <c r="AE82" s="213"/>
      <c r="AF82" s="213"/>
      <c r="AG82" s="213" t="s">
        <v>196</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1" x14ac:dyDescent="0.2">
      <c r="A83" s="243">
        <v>37</v>
      </c>
      <c r="B83" s="244" t="s">
        <v>739</v>
      </c>
      <c r="C83" s="256" t="s">
        <v>740</v>
      </c>
      <c r="D83" s="245" t="s">
        <v>238</v>
      </c>
      <c r="E83" s="246">
        <v>0.98450000000000004</v>
      </c>
      <c r="F83" s="247"/>
      <c r="G83" s="248">
        <f>ROUND(E83*F83,2)</f>
        <v>0</v>
      </c>
      <c r="H83" s="247"/>
      <c r="I83" s="248">
        <f>ROUND(E83*H83,2)</f>
        <v>0</v>
      </c>
      <c r="J83" s="247"/>
      <c r="K83" s="248">
        <f>ROUND(E83*J83,2)</f>
        <v>0</v>
      </c>
      <c r="L83" s="248">
        <v>21</v>
      </c>
      <c r="M83" s="248">
        <f>G83*(1+L83/100)</f>
        <v>0</v>
      </c>
      <c r="N83" s="248">
        <v>0</v>
      </c>
      <c r="O83" s="248">
        <f>ROUND(E83*N83,2)</f>
        <v>0</v>
      </c>
      <c r="P83" s="248">
        <v>0</v>
      </c>
      <c r="Q83" s="248">
        <f>ROUND(E83*P83,2)</f>
        <v>0</v>
      </c>
      <c r="R83" s="248" t="s">
        <v>395</v>
      </c>
      <c r="S83" s="248" t="s">
        <v>741</v>
      </c>
      <c r="T83" s="249" t="s">
        <v>741</v>
      </c>
      <c r="U83" s="222">
        <v>0</v>
      </c>
      <c r="V83" s="222">
        <f>ROUND(E83*U83,2)</f>
        <v>0</v>
      </c>
      <c r="W83" s="222"/>
      <c r="X83" s="222" t="s">
        <v>184</v>
      </c>
      <c r="Y83" s="213"/>
      <c r="Z83" s="213"/>
      <c r="AA83" s="213"/>
      <c r="AB83" s="213"/>
      <c r="AC83" s="213"/>
      <c r="AD83" s="213"/>
      <c r="AE83" s="213"/>
      <c r="AF83" s="213"/>
      <c r="AG83" s="213" t="s">
        <v>185</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1" x14ac:dyDescent="0.2">
      <c r="A84" s="233">
        <v>38</v>
      </c>
      <c r="B84" s="234" t="s">
        <v>457</v>
      </c>
      <c r="C84" s="253" t="s">
        <v>458</v>
      </c>
      <c r="D84" s="235" t="s">
        <v>238</v>
      </c>
      <c r="E84" s="236">
        <v>0.98450000000000004</v>
      </c>
      <c r="F84" s="237"/>
      <c r="G84" s="238">
        <f>ROUND(E84*F84,2)</f>
        <v>0</v>
      </c>
      <c r="H84" s="237"/>
      <c r="I84" s="238">
        <f>ROUND(E84*H84,2)</f>
        <v>0</v>
      </c>
      <c r="J84" s="237"/>
      <c r="K84" s="238">
        <f>ROUND(E84*J84,2)</f>
        <v>0</v>
      </c>
      <c r="L84" s="238">
        <v>21</v>
      </c>
      <c r="M84" s="238">
        <f>G84*(1+L84/100)</f>
        <v>0</v>
      </c>
      <c r="N84" s="238">
        <v>0</v>
      </c>
      <c r="O84" s="238">
        <f>ROUND(E84*N84,2)</f>
        <v>0</v>
      </c>
      <c r="P84" s="238">
        <v>0</v>
      </c>
      <c r="Q84" s="238">
        <f>ROUND(E84*P84,2)</f>
        <v>0</v>
      </c>
      <c r="R84" s="238" t="s">
        <v>450</v>
      </c>
      <c r="S84" s="238" t="s">
        <v>183</v>
      </c>
      <c r="T84" s="239" t="s">
        <v>566</v>
      </c>
      <c r="U84" s="222">
        <v>6.0000000000000001E-3</v>
      </c>
      <c r="V84" s="222">
        <f>ROUND(E84*U84,2)</f>
        <v>0.01</v>
      </c>
      <c r="W84" s="222"/>
      <c r="X84" s="222" t="s">
        <v>184</v>
      </c>
      <c r="Y84" s="213"/>
      <c r="Z84" s="213"/>
      <c r="AA84" s="213"/>
      <c r="AB84" s="213"/>
      <c r="AC84" s="213"/>
      <c r="AD84" s="213"/>
      <c r="AE84" s="213"/>
      <c r="AF84" s="213"/>
      <c r="AG84" s="213" t="s">
        <v>185</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1" x14ac:dyDescent="0.2">
      <c r="A85" s="220"/>
      <c r="B85" s="221"/>
      <c r="C85" s="254" t="s">
        <v>459</v>
      </c>
      <c r="D85" s="241"/>
      <c r="E85" s="241"/>
      <c r="F85" s="241"/>
      <c r="G85" s="241"/>
      <c r="H85" s="222"/>
      <c r="I85" s="222"/>
      <c r="J85" s="222"/>
      <c r="K85" s="222"/>
      <c r="L85" s="222"/>
      <c r="M85" s="222"/>
      <c r="N85" s="222"/>
      <c r="O85" s="222"/>
      <c r="P85" s="222"/>
      <c r="Q85" s="222"/>
      <c r="R85" s="222"/>
      <c r="S85" s="222"/>
      <c r="T85" s="222"/>
      <c r="U85" s="222"/>
      <c r="V85" s="222"/>
      <c r="W85" s="222"/>
      <c r="X85" s="222"/>
      <c r="Y85" s="213"/>
      <c r="Z85" s="213"/>
      <c r="AA85" s="213"/>
      <c r="AB85" s="213"/>
      <c r="AC85" s="213"/>
      <c r="AD85" s="213"/>
      <c r="AE85" s="213"/>
      <c r="AF85" s="213"/>
      <c r="AG85" s="213" t="s">
        <v>187</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1" x14ac:dyDescent="0.2">
      <c r="A86" s="233">
        <v>39</v>
      </c>
      <c r="B86" s="234" t="s">
        <v>742</v>
      </c>
      <c r="C86" s="253" t="s">
        <v>743</v>
      </c>
      <c r="D86" s="235" t="s">
        <v>247</v>
      </c>
      <c r="E86" s="236">
        <v>60</v>
      </c>
      <c r="F86" s="237"/>
      <c r="G86" s="238">
        <f>ROUND(E86*F86,2)</f>
        <v>0</v>
      </c>
      <c r="H86" s="237"/>
      <c r="I86" s="238">
        <f>ROUND(E86*H86,2)</f>
        <v>0</v>
      </c>
      <c r="J86" s="237"/>
      <c r="K86" s="238">
        <f>ROUND(E86*J86,2)</f>
        <v>0</v>
      </c>
      <c r="L86" s="238">
        <v>21</v>
      </c>
      <c r="M86" s="238">
        <f>G86*(1+L86/100)</f>
        <v>0</v>
      </c>
      <c r="N86" s="238">
        <v>0</v>
      </c>
      <c r="O86" s="238">
        <f>ROUND(E86*N86,2)</f>
        <v>0</v>
      </c>
      <c r="P86" s="238">
        <v>0</v>
      </c>
      <c r="Q86" s="238">
        <f>ROUND(E86*P86,2)</f>
        <v>0</v>
      </c>
      <c r="R86" s="238"/>
      <c r="S86" s="238" t="s">
        <v>248</v>
      </c>
      <c r="T86" s="239" t="s">
        <v>249</v>
      </c>
      <c r="U86" s="222">
        <v>0</v>
      </c>
      <c r="V86" s="222">
        <f>ROUND(E86*U86,2)</f>
        <v>0</v>
      </c>
      <c r="W86" s="222"/>
      <c r="X86" s="222" t="s">
        <v>184</v>
      </c>
      <c r="Y86" s="213"/>
      <c r="Z86" s="213"/>
      <c r="AA86" s="213"/>
      <c r="AB86" s="213"/>
      <c r="AC86" s="213"/>
      <c r="AD86" s="213"/>
      <c r="AE86" s="213"/>
      <c r="AF86" s="213"/>
      <c r="AG86" s="213" t="s">
        <v>185</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1" x14ac:dyDescent="0.2">
      <c r="A87" s="220"/>
      <c r="B87" s="221"/>
      <c r="C87" s="257" t="s">
        <v>744</v>
      </c>
      <c r="D87" s="250"/>
      <c r="E87" s="250"/>
      <c r="F87" s="250"/>
      <c r="G87" s="250"/>
      <c r="H87" s="222"/>
      <c r="I87" s="222"/>
      <c r="J87" s="222"/>
      <c r="K87" s="222"/>
      <c r="L87" s="222"/>
      <c r="M87" s="222"/>
      <c r="N87" s="222"/>
      <c r="O87" s="222"/>
      <c r="P87" s="222"/>
      <c r="Q87" s="222"/>
      <c r="R87" s="222"/>
      <c r="S87" s="222"/>
      <c r="T87" s="222"/>
      <c r="U87" s="222"/>
      <c r="V87" s="222"/>
      <c r="W87" s="222"/>
      <c r="X87" s="222"/>
      <c r="Y87" s="213"/>
      <c r="Z87" s="213"/>
      <c r="AA87" s="213"/>
      <c r="AB87" s="213"/>
      <c r="AC87" s="213"/>
      <c r="AD87" s="213"/>
      <c r="AE87" s="213"/>
      <c r="AF87" s="213"/>
      <c r="AG87" s="213" t="s">
        <v>196</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1" x14ac:dyDescent="0.2">
      <c r="A88" s="220"/>
      <c r="B88" s="221"/>
      <c r="C88" s="255" t="s">
        <v>903</v>
      </c>
      <c r="D88" s="242"/>
      <c r="E88" s="242"/>
      <c r="F88" s="242"/>
      <c r="G88" s="242"/>
      <c r="H88" s="222"/>
      <c r="I88" s="222"/>
      <c r="J88" s="222"/>
      <c r="K88" s="222"/>
      <c r="L88" s="222"/>
      <c r="M88" s="222"/>
      <c r="N88" s="222"/>
      <c r="O88" s="222"/>
      <c r="P88" s="222"/>
      <c r="Q88" s="222"/>
      <c r="R88" s="222"/>
      <c r="S88" s="222"/>
      <c r="T88" s="222"/>
      <c r="U88" s="222"/>
      <c r="V88" s="222"/>
      <c r="W88" s="222"/>
      <c r="X88" s="222"/>
      <c r="Y88" s="213"/>
      <c r="Z88" s="213"/>
      <c r="AA88" s="213"/>
      <c r="AB88" s="213"/>
      <c r="AC88" s="213"/>
      <c r="AD88" s="213"/>
      <c r="AE88" s="213"/>
      <c r="AF88" s="213"/>
      <c r="AG88" s="213" t="s">
        <v>196</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x14ac:dyDescent="0.2">
      <c r="A89" s="3"/>
      <c r="B89" s="4"/>
      <c r="C89" s="258"/>
      <c r="D89" s="6"/>
      <c r="E89" s="3"/>
      <c r="F89" s="3"/>
      <c r="G89" s="3"/>
      <c r="H89" s="3"/>
      <c r="I89" s="3"/>
      <c r="J89" s="3"/>
      <c r="K89" s="3"/>
      <c r="L89" s="3"/>
      <c r="M89" s="3"/>
      <c r="N89" s="3"/>
      <c r="O89" s="3"/>
      <c r="P89" s="3"/>
      <c r="Q89" s="3"/>
      <c r="R89" s="3"/>
      <c r="S89" s="3"/>
      <c r="T89" s="3"/>
      <c r="U89" s="3"/>
      <c r="V89" s="3"/>
      <c r="W89" s="3"/>
      <c r="X89" s="3"/>
      <c r="AE89">
        <v>15</v>
      </c>
      <c r="AF89">
        <v>21</v>
      </c>
      <c r="AG89" t="s">
        <v>164</v>
      </c>
    </row>
    <row r="90" spans="1:60" x14ac:dyDescent="0.2">
      <c r="A90" s="216"/>
      <c r="B90" s="217" t="s">
        <v>29</v>
      </c>
      <c r="C90" s="259"/>
      <c r="D90" s="218"/>
      <c r="E90" s="219"/>
      <c r="F90" s="219"/>
      <c r="G90" s="251">
        <f>G8+G44+G61+G67+G70+G79</f>
        <v>0</v>
      </c>
      <c r="H90" s="3"/>
      <c r="I90" s="3"/>
      <c r="J90" s="3"/>
      <c r="K90" s="3"/>
      <c r="L90" s="3"/>
      <c r="M90" s="3"/>
      <c r="N90" s="3"/>
      <c r="O90" s="3"/>
      <c r="P90" s="3"/>
      <c r="Q90" s="3"/>
      <c r="R90" s="3"/>
      <c r="S90" s="3"/>
      <c r="T90" s="3"/>
      <c r="U90" s="3"/>
      <c r="V90" s="3"/>
      <c r="W90" s="3"/>
      <c r="X90" s="3"/>
      <c r="AE90">
        <f>SUMIF(L7:L88,AE89,G7:G88)</f>
        <v>0</v>
      </c>
      <c r="AF90">
        <f>SUMIF(L7:L88,AF89,G7:G88)</f>
        <v>0</v>
      </c>
      <c r="AG90" t="s">
        <v>558</v>
      </c>
    </row>
    <row r="91" spans="1:60" x14ac:dyDescent="0.2">
      <c r="C91" s="260"/>
      <c r="D91" s="10"/>
      <c r="AG91" t="s">
        <v>563</v>
      </c>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ONvcQzAT51x+aEXF3DV6a+fxW0IjtTS4FiWSyTyvpxhzPvGkx6uSItSXjOpPw4ssOY81l7N8bGmOgzoN3GtsQ==" saltValue="53D20ndSDyTQ1etcAzJcBw==" spinCount="100000" sheet="1"/>
  <mergeCells count="40">
    <mergeCell ref="C82:G82"/>
    <mergeCell ref="C85:G85"/>
    <mergeCell ref="C87:G87"/>
    <mergeCell ref="C88:G88"/>
    <mergeCell ref="C59:G59"/>
    <mergeCell ref="C60:G60"/>
    <mergeCell ref="C63:G63"/>
    <mergeCell ref="C69:G69"/>
    <mergeCell ref="C78:G78"/>
    <mergeCell ref="C81:G81"/>
    <mergeCell ref="C49:G49"/>
    <mergeCell ref="C50:G50"/>
    <mergeCell ref="C52:G52"/>
    <mergeCell ref="C53:G53"/>
    <mergeCell ref="C54:G54"/>
    <mergeCell ref="C56:G56"/>
    <mergeCell ref="C33:G33"/>
    <mergeCell ref="C35:G35"/>
    <mergeCell ref="C40:G40"/>
    <mergeCell ref="C42:G42"/>
    <mergeCell ref="C43:G43"/>
    <mergeCell ref="C48:G48"/>
    <mergeCell ref="C22:G22"/>
    <mergeCell ref="C25:G25"/>
    <mergeCell ref="C26:G26"/>
    <mergeCell ref="C28:G28"/>
    <mergeCell ref="C29:G29"/>
    <mergeCell ref="C31:G31"/>
    <mergeCell ref="C14:G14"/>
    <mergeCell ref="C16:G16"/>
    <mergeCell ref="C17:G17"/>
    <mergeCell ref="C18:G18"/>
    <mergeCell ref="C19:G19"/>
    <mergeCell ref="C21:G2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4A83F-2E38-475D-925D-6F8E560AAD8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56</v>
      </c>
      <c r="C3" s="202" t="s">
        <v>57</v>
      </c>
      <c r="D3" s="200"/>
      <c r="E3" s="200"/>
      <c r="F3" s="200"/>
      <c r="G3" s="201"/>
      <c r="AC3" s="178" t="s">
        <v>153</v>
      </c>
      <c r="AG3" t="s">
        <v>154</v>
      </c>
    </row>
    <row r="4" spans="1:60" ht="24.95" customHeight="1" x14ac:dyDescent="0.2">
      <c r="A4" s="203" t="s">
        <v>9</v>
      </c>
      <c r="B4" s="204" t="s">
        <v>64</v>
      </c>
      <c r="C4" s="205" t="s">
        <v>65</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SUMIF(AG9:AG48,"&lt;&gt;NOR",G9:G48)</f>
        <v>0</v>
      </c>
      <c r="H8" s="231"/>
      <c r="I8" s="231">
        <f>SUM(I9:I48)</f>
        <v>0</v>
      </c>
      <c r="J8" s="231"/>
      <c r="K8" s="231">
        <f>SUM(K9:K48)</f>
        <v>0</v>
      </c>
      <c r="L8" s="231"/>
      <c r="M8" s="231">
        <f>SUM(M9:M48)</f>
        <v>0</v>
      </c>
      <c r="N8" s="231"/>
      <c r="O8" s="231">
        <f>SUM(O9:O48)</f>
        <v>3.21</v>
      </c>
      <c r="P8" s="231"/>
      <c r="Q8" s="231">
        <f>SUM(Q9:Q48)</f>
        <v>4.3499999999999996</v>
      </c>
      <c r="R8" s="231"/>
      <c r="S8" s="231"/>
      <c r="T8" s="232"/>
      <c r="U8" s="226"/>
      <c r="V8" s="226">
        <f>SUM(V9:V48)</f>
        <v>209.63000000000002</v>
      </c>
      <c r="W8" s="226"/>
      <c r="X8" s="226"/>
      <c r="AG8" t="s">
        <v>178</v>
      </c>
    </row>
    <row r="9" spans="1:60" ht="22.5" outlineLevel="1" x14ac:dyDescent="0.2">
      <c r="A9" s="243">
        <v>1</v>
      </c>
      <c r="B9" s="244" t="s">
        <v>881</v>
      </c>
      <c r="C9" s="256" t="s">
        <v>882</v>
      </c>
      <c r="D9" s="245" t="s">
        <v>227</v>
      </c>
      <c r="E9" s="246">
        <v>39.5</v>
      </c>
      <c r="F9" s="247"/>
      <c r="G9" s="248">
        <f>ROUND(E9*F9,2)</f>
        <v>0</v>
      </c>
      <c r="H9" s="247"/>
      <c r="I9" s="248">
        <f>ROUND(E9*H9,2)</f>
        <v>0</v>
      </c>
      <c r="J9" s="247"/>
      <c r="K9" s="248">
        <f>ROUND(E9*J9,2)</f>
        <v>0</v>
      </c>
      <c r="L9" s="248">
        <v>21</v>
      </c>
      <c r="M9" s="248">
        <f>G9*(1+L9/100)</f>
        <v>0</v>
      </c>
      <c r="N9" s="248">
        <v>0</v>
      </c>
      <c r="O9" s="248">
        <f>ROUND(E9*N9,2)</f>
        <v>0</v>
      </c>
      <c r="P9" s="248">
        <v>0.11</v>
      </c>
      <c r="Q9" s="248">
        <f>ROUND(E9*P9,2)</f>
        <v>4.3499999999999996</v>
      </c>
      <c r="R9" s="248" t="s">
        <v>363</v>
      </c>
      <c r="S9" s="248" t="s">
        <v>183</v>
      </c>
      <c r="T9" s="249" t="s">
        <v>566</v>
      </c>
      <c r="U9" s="222">
        <v>0.21</v>
      </c>
      <c r="V9" s="222">
        <f>ROUND(E9*U9,2)</f>
        <v>8.3000000000000007</v>
      </c>
      <c r="W9" s="222"/>
      <c r="X9" s="222" t="s">
        <v>184</v>
      </c>
      <c r="Y9" s="213"/>
      <c r="Z9" s="213"/>
      <c r="AA9" s="213"/>
      <c r="AB9" s="213"/>
      <c r="AC9" s="213"/>
      <c r="AD9" s="213"/>
      <c r="AE9" s="213"/>
      <c r="AF9" s="213"/>
      <c r="AG9" s="213" t="s">
        <v>185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22.5" outlineLevel="1" x14ac:dyDescent="0.2">
      <c r="A10" s="233">
        <v>2</v>
      </c>
      <c r="B10" s="234" t="s">
        <v>904</v>
      </c>
      <c r="C10" s="253" t="s">
        <v>905</v>
      </c>
      <c r="D10" s="235" t="s">
        <v>906</v>
      </c>
      <c r="E10" s="236">
        <v>240</v>
      </c>
      <c r="F10" s="237"/>
      <c r="G10" s="238">
        <f>ROUND(E10*F10,2)</f>
        <v>0</v>
      </c>
      <c r="H10" s="237"/>
      <c r="I10" s="238">
        <f>ROUND(E10*H10,2)</f>
        <v>0</v>
      </c>
      <c r="J10" s="237"/>
      <c r="K10" s="238">
        <f>ROUND(E10*J10,2)</f>
        <v>0</v>
      </c>
      <c r="L10" s="238">
        <v>21</v>
      </c>
      <c r="M10" s="238">
        <f>G10*(1+L10/100)</f>
        <v>0</v>
      </c>
      <c r="N10" s="238">
        <v>0</v>
      </c>
      <c r="O10" s="238">
        <f>ROUND(E10*N10,2)</f>
        <v>0</v>
      </c>
      <c r="P10" s="238">
        <v>0</v>
      </c>
      <c r="Q10" s="238">
        <f>ROUND(E10*P10,2)</f>
        <v>0</v>
      </c>
      <c r="R10" s="238" t="s">
        <v>182</v>
      </c>
      <c r="S10" s="238" t="s">
        <v>183</v>
      </c>
      <c r="T10" s="239" t="s">
        <v>566</v>
      </c>
      <c r="U10" s="222">
        <v>0.20300000000000001</v>
      </c>
      <c r="V10" s="222">
        <f>ROUND(E10*U10,2)</f>
        <v>48.72</v>
      </c>
      <c r="W10" s="222"/>
      <c r="X10" s="222" t="s">
        <v>184</v>
      </c>
      <c r="Y10" s="213"/>
      <c r="Z10" s="213"/>
      <c r="AA10" s="213"/>
      <c r="AB10" s="213"/>
      <c r="AC10" s="213"/>
      <c r="AD10" s="213"/>
      <c r="AE10" s="213"/>
      <c r="AF10" s="213"/>
      <c r="AG10" s="213" t="s">
        <v>190</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22.5" outlineLevel="1" x14ac:dyDescent="0.2">
      <c r="A11" s="220"/>
      <c r="B11" s="221"/>
      <c r="C11" s="254" t="s">
        <v>907</v>
      </c>
      <c r="D11" s="241"/>
      <c r="E11" s="241"/>
      <c r="F11" s="241"/>
      <c r="G11" s="241"/>
      <c r="H11" s="222"/>
      <c r="I11" s="222"/>
      <c r="J11" s="222"/>
      <c r="K11" s="222"/>
      <c r="L11" s="222"/>
      <c r="M11" s="222"/>
      <c r="N11" s="222"/>
      <c r="O11" s="222"/>
      <c r="P11" s="222"/>
      <c r="Q11" s="222"/>
      <c r="R11" s="222"/>
      <c r="S11" s="222"/>
      <c r="T11" s="222"/>
      <c r="U11" s="222"/>
      <c r="V11" s="222"/>
      <c r="W11" s="222"/>
      <c r="X11" s="222"/>
      <c r="Y11" s="213"/>
      <c r="Z11" s="213"/>
      <c r="AA11" s="213"/>
      <c r="AB11" s="213"/>
      <c r="AC11" s="213"/>
      <c r="AD11" s="213"/>
      <c r="AE11" s="213"/>
      <c r="AF11" s="213"/>
      <c r="AG11" s="213" t="s">
        <v>187</v>
      </c>
      <c r="AH11" s="213"/>
      <c r="AI11" s="213"/>
      <c r="AJ11" s="213"/>
      <c r="AK11" s="213"/>
      <c r="AL11" s="213"/>
      <c r="AM11" s="213"/>
      <c r="AN11" s="213"/>
      <c r="AO11" s="213"/>
      <c r="AP11" s="213"/>
      <c r="AQ11" s="213"/>
      <c r="AR11" s="213"/>
      <c r="AS11" s="213"/>
      <c r="AT11" s="213"/>
      <c r="AU11" s="213"/>
      <c r="AV11" s="213"/>
      <c r="AW11" s="213"/>
      <c r="AX11" s="213"/>
      <c r="AY11" s="213"/>
      <c r="AZ11" s="213"/>
      <c r="BA11" s="240" t="str">
        <f>C11</f>
        <v>na vzdálenost od hladiny vody v jímce po výšku roviny proložené osou nejvyššího bodu výtlačného potrubí. Včetně odpadní potrubí v délce do 20 m.</v>
      </c>
      <c r="BB11" s="213"/>
      <c r="BC11" s="213"/>
      <c r="BD11" s="213"/>
      <c r="BE11" s="213"/>
      <c r="BF11" s="213"/>
      <c r="BG11" s="213"/>
      <c r="BH11" s="213"/>
    </row>
    <row r="12" spans="1:60" ht="22.5" outlineLevel="1" x14ac:dyDescent="0.2">
      <c r="A12" s="233">
        <v>3</v>
      </c>
      <c r="B12" s="234" t="s">
        <v>908</v>
      </c>
      <c r="C12" s="253" t="s">
        <v>909</v>
      </c>
      <c r="D12" s="235" t="s">
        <v>910</v>
      </c>
      <c r="E12" s="236">
        <v>30</v>
      </c>
      <c r="F12" s="237"/>
      <c r="G12" s="238">
        <f>ROUND(E12*F12,2)</f>
        <v>0</v>
      </c>
      <c r="H12" s="237"/>
      <c r="I12" s="238">
        <f>ROUND(E12*H12,2)</f>
        <v>0</v>
      </c>
      <c r="J12" s="237"/>
      <c r="K12" s="238">
        <f>ROUND(E12*J12,2)</f>
        <v>0</v>
      </c>
      <c r="L12" s="238">
        <v>21</v>
      </c>
      <c r="M12" s="238">
        <f>G12*(1+L12/100)</f>
        <v>0</v>
      </c>
      <c r="N12" s="238">
        <v>0</v>
      </c>
      <c r="O12" s="238">
        <f>ROUND(E12*N12,2)</f>
        <v>0</v>
      </c>
      <c r="P12" s="238">
        <v>0</v>
      </c>
      <c r="Q12" s="238">
        <f>ROUND(E12*P12,2)</f>
        <v>0</v>
      </c>
      <c r="R12" s="238" t="s">
        <v>182</v>
      </c>
      <c r="S12" s="238" t="s">
        <v>183</v>
      </c>
      <c r="T12" s="239" t="s">
        <v>566</v>
      </c>
      <c r="U12" s="222">
        <v>0</v>
      </c>
      <c r="V12" s="222">
        <f>ROUND(E12*U12,2)</f>
        <v>0</v>
      </c>
      <c r="W12" s="222"/>
      <c r="X12" s="222" t="s">
        <v>184</v>
      </c>
      <c r="Y12" s="213"/>
      <c r="Z12" s="213"/>
      <c r="AA12" s="213"/>
      <c r="AB12" s="213"/>
      <c r="AC12" s="213"/>
      <c r="AD12" s="213"/>
      <c r="AE12" s="213"/>
      <c r="AF12" s="213"/>
      <c r="AG12" s="213" t="s">
        <v>190</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20"/>
      <c r="B13" s="221"/>
      <c r="C13" s="254" t="s">
        <v>911</v>
      </c>
      <c r="D13" s="241"/>
      <c r="E13" s="241"/>
      <c r="F13" s="241"/>
      <c r="G13" s="241"/>
      <c r="H13" s="222"/>
      <c r="I13" s="222"/>
      <c r="J13" s="222"/>
      <c r="K13" s="222"/>
      <c r="L13" s="222"/>
      <c r="M13" s="222"/>
      <c r="N13" s="222"/>
      <c r="O13" s="222"/>
      <c r="P13" s="222"/>
      <c r="Q13" s="222"/>
      <c r="R13" s="222"/>
      <c r="S13" s="222"/>
      <c r="T13" s="222"/>
      <c r="U13" s="222"/>
      <c r="V13" s="222"/>
      <c r="W13" s="222"/>
      <c r="X13" s="222"/>
      <c r="Y13" s="213"/>
      <c r="Z13" s="213"/>
      <c r="AA13" s="213"/>
      <c r="AB13" s="213"/>
      <c r="AC13" s="213"/>
      <c r="AD13" s="213"/>
      <c r="AE13" s="213"/>
      <c r="AF13" s="213"/>
      <c r="AG13" s="213" t="s">
        <v>187</v>
      </c>
      <c r="AH13" s="213"/>
      <c r="AI13" s="213"/>
      <c r="AJ13" s="213"/>
      <c r="AK13" s="213"/>
      <c r="AL13" s="213"/>
      <c r="AM13" s="213"/>
      <c r="AN13" s="213"/>
      <c r="AO13" s="213"/>
      <c r="AP13" s="213"/>
      <c r="AQ13" s="213"/>
      <c r="AR13" s="213"/>
      <c r="AS13" s="213"/>
      <c r="AT13" s="213"/>
      <c r="AU13" s="213"/>
      <c r="AV13" s="213"/>
      <c r="AW13" s="213"/>
      <c r="AX13" s="213"/>
      <c r="AY13" s="213"/>
      <c r="AZ13" s="213"/>
      <c r="BA13" s="240" t="str">
        <f>C13</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13" s="213"/>
      <c r="BC13" s="213"/>
      <c r="BD13" s="213"/>
      <c r="BE13" s="213"/>
      <c r="BF13" s="213"/>
      <c r="BG13" s="213"/>
      <c r="BH13" s="213"/>
    </row>
    <row r="14" spans="1:60" outlineLevel="1" x14ac:dyDescent="0.2">
      <c r="A14" s="233">
        <v>4</v>
      </c>
      <c r="B14" s="234" t="s">
        <v>179</v>
      </c>
      <c r="C14" s="253" t="s">
        <v>180</v>
      </c>
      <c r="D14" s="235" t="s">
        <v>181</v>
      </c>
      <c r="E14" s="236">
        <v>19.545000000000002</v>
      </c>
      <c r="F14" s="237"/>
      <c r="G14" s="238">
        <f>ROUND(E14*F14,2)</f>
        <v>0</v>
      </c>
      <c r="H14" s="237"/>
      <c r="I14" s="238">
        <f>ROUND(E14*H14,2)</f>
        <v>0</v>
      </c>
      <c r="J14" s="237"/>
      <c r="K14" s="238">
        <f>ROUND(E14*J14,2)</f>
        <v>0</v>
      </c>
      <c r="L14" s="238">
        <v>21</v>
      </c>
      <c r="M14" s="238">
        <f>G14*(1+L14/100)</f>
        <v>0</v>
      </c>
      <c r="N14" s="238">
        <v>0</v>
      </c>
      <c r="O14" s="238">
        <f>ROUND(E14*N14,2)</f>
        <v>0</v>
      </c>
      <c r="P14" s="238">
        <v>0</v>
      </c>
      <c r="Q14" s="238">
        <f>ROUND(E14*P14,2)</f>
        <v>0</v>
      </c>
      <c r="R14" s="238" t="s">
        <v>182</v>
      </c>
      <c r="S14" s="238" t="s">
        <v>183</v>
      </c>
      <c r="T14" s="239" t="s">
        <v>566</v>
      </c>
      <c r="U14" s="222">
        <v>0.01</v>
      </c>
      <c r="V14" s="222">
        <f>ROUND(E14*U14,2)</f>
        <v>0.2</v>
      </c>
      <c r="W14" s="222"/>
      <c r="X14" s="222" t="s">
        <v>184</v>
      </c>
      <c r="Y14" s="213"/>
      <c r="Z14" s="213"/>
      <c r="AA14" s="213"/>
      <c r="AB14" s="213"/>
      <c r="AC14" s="213"/>
      <c r="AD14" s="213"/>
      <c r="AE14" s="213"/>
      <c r="AF14" s="213"/>
      <c r="AG14" s="213" t="s">
        <v>185</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20"/>
      <c r="B15" s="221"/>
      <c r="C15" s="254" t="s">
        <v>186</v>
      </c>
      <c r="D15" s="241"/>
      <c r="E15" s="241"/>
      <c r="F15" s="241"/>
      <c r="G15" s="241"/>
      <c r="H15" s="222"/>
      <c r="I15" s="222"/>
      <c r="J15" s="222"/>
      <c r="K15" s="222"/>
      <c r="L15" s="222"/>
      <c r="M15" s="222"/>
      <c r="N15" s="222"/>
      <c r="O15" s="222"/>
      <c r="P15" s="222"/>
      <c r="Q15" s="222"/>
      <c r="R15" s="222"/>
      <c r="S15" s="222"/>
      <c r="T15" s="222"/>
      <c r="U15" s="222"/>
      <c r="V15" s="222"/>
      <c r="W15" s="222"/>
      <c r="X15" s="222"/>
      <c r="Y15" s="213"/>
      <c r="Z15" s="213"/>
      <c r="AA15" s="213"/>
      <c r="AB15" s="213"/>
      <c r="AC15" s="213"/>
      <c r="AD15" s="213"/>
      <c r="AE15" s="213"/>
      <c r="AF15" s="213"/>
      <c r="AG15" s="213" t="s">
        <v>187</v>
      </c>
      <c r="AH15" s="213"/>
      <c r="AI15" s="213"/>
      <c r="AJ15" s="213"/>
      <c r="AK15" s="213"/>
      <c r="AL15" s="213"/>
      <c r="AM15" s="213"/>
      <c r="AN15" s="213"/>
      <c r="AO15" s="213"/>
      <c r="AP15" s="213"/>
      <c r="AQ15" s="213"/>
      <c r="AR15" s="213"/>
      <c r="AS15" s="213"/>
      <c r="AT15" s="213"/>
      <c r="AU15" s="213"/>
      <c r="AV15" s="213"/>
      <c r="AW15" s="213"/>
      <c r="AX15" s="213"/>
      <c r="AY15" s="213"/>
      <c r="AZ15" s="213"/>
      <c r="BA15" s="240" t="str">
        <f>C15</f>
        <v>nebo lesní půdy, s vodorovným přemístěním na hromady v místě upotřebení nebo na dočasné či trvalé skládky se složením</v>
      </c>
      <c r="BB15" s="213"/>
      <c r="BC15" s="213"/>
      <c r="BD15" s="213"/>
      <c r="BE15" s="213"/>
      <c r="BF15" s="213"/>
      <c r="BG15" s="213"/>
      <c r="BH15" s="213"/>
    </row>
    <row r="16" spans="1:60" outlineLevel="1" x14ac:dyDescent="0.2">
      <c r="A16" s="233">
        <v>5</v>
      </c>
      <c r="B16" s="234" t="s">
        <v>912</v>
      </c>
      <c r="C16" s="253" t="s">
        <v>913</v>
      </c>
      <c r="D16" s="235" t="s">
        <v>181</v>
      </c>
      <c r="E16" s="236">
        <v>389.12</v>
      </c>
      <c r="F16" s="237"/>
      <c r="G16" s="238">
        <f>ROUND(E16*F16,2)</f>
        <v>0</v>
      </c>
      <c r="H16" s="237"/>
      <c r="I16" s="238">
        <f>ROUND(E16*H16,2)</f>
        <v>0</v>
      </c>
      <c r="J16" s="237"/>
      <c r="K16" s="238">
        <f>ROUND(E16*J16,2)</f>
        <v>0</v>
      </c>
      <c r="L16" s="238">
        <v>21</v>
      </c>
      <c r="M16" s="238">
        <f>G16*(1+L16/100)</f>
        <v>0</v>
      </c>
      <c r="N16" s="238">
        <v>0</v>
      </c>
      <c r="O16" s="238">
        <f>ROUND(E16*N16,2)</f>
        <v>0</v>
      </c>
      <c r="P16" s="238">
        <v>0</v>
      </c>
      <c r="Q16" s="238">
        <f>ROUND(E16*P16,2)</f>
        <v>0</v>
      </c>
      <c r="R16" s="238" t="s">
        <v>182</v>
      </c>
      <c r="S16" s="238" t="s">
        <v>183</v>
      </c>
      <c r="T16" s="239" t="s">
        <v>566</v>
      </c>
      <c r="U16" s="222">
        <v>0.11</v>
      </c>
      <c r="V16" s="222">
        <f>ROUND(E16*U16,2)</f>
        <v>42.8</v>
      </c>
      <c r="W16" s="222"/>
      <c r="X16" s="222" t="s">
        <v>184</v>
      </c>
      <c r="Y16" s="213"/>
      <c r="Z16" s="213"/>
      <c r="AA16" s="213"/>
      <c r="AB16" s="213"/>
      <c r="AC16" s="213"/>
      <c r="AD16" s="213"/>
      <c r="AE16" s="213"/>
      <c r="AF16" s="213"/>
      <c r="AG16" s="213" t="s">
        <v>190</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33.75" outlineLevel="1" x14ac:dyDescent="0.2">
      <c r="A17" s="220"/>
      <c r="B17" s="221"/>
      <c r="C17" s="254" t="s">
        <v>749</v>
      </c>
      <c r="D17" s="241"/>
      <c r="E17" s="241"/>
      <c r="F17" s="241"/>
      <c r="G17" s="241"/>
      <c r="H17" s="222"/>
      <c r="I17" s="222"/>
      <c r="J17" s="222"/>
      <c r="K17" s="222"/>
      <c r="L17" s="222"/>
      <c r="M17" s="222"/>
      <c r="N17" s="222"/>
      <c r="O17" s="222"/>
      <c r="P17" s="222"/>
      <c r="Q17" s="222"/>
      <c r="R17" s="222"/>
      <c r="S17" s="222"/>
      <c r="T17" s="222"/>
      <c r="U17" s="222"/>
      <c r="V17" s="222"/>
      <c r="W17" s="222"/>
      <c r="X17" s="222"/>
      <c r="Y17" s="213"/>
      <c r="Z17" s="213"/>
      <c r="AA17" s="213"/>
      <c r="AB17" s="213"/>
      <c r="AC17" s="213"/>
      <c r="AD17" s="213"/>
      <c r="AE17" s="213"/>
      <c r="AF17" s="213"/>
      <c r="AG17" s="213" t="s">
        <v>187</v>
      </c>
      <c r="AH17" s="213"/>
      <c r="AI17" s="213"/>
      <c r="AJ17" s="213"/>
      <c r="AK17" s="213"/>
      <c r="AL17" s="213"/>
      <c r="AM17" s="213"/>
      <c r="AN17" s="213"/>
      <c r="AO17" s="213"/>
      <c r="AP17" s="213"/>
      <c r="AQ17" s="213"/>
      <c r="AR17" s="213"/>
      <c r="AS17" s="213"/>
      <c r="AT17" s="213"/>
      <c r="AU17" s="213"/>
      <c r="AV17" s="213"/>
      <c r="AW17" s="213"/>
      <c r="AX17" s="213"/>
      <c r="AY17" s="213"/>
      <c r="AZ17" s="213"/>
      <c r="BA17" s="240" t="str">
        <f>C17</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7" s="213"/>
      <c r="BC17" s="213"/>
      <c r="BD17" s="213"/>
      <c r="BE17" s="213"/>
      <c r="BF17" s="213"/>
      <c r="BG17" s="213"/>
      <c r="BH17" s="213"/>
    </row>
    <row r="18" spans="1:60" outlineLevel="1" x14ac:dyDescent="0.2">
      <c r="A18" s="233">
        <v>6</v>
      </c>
      <c r="B18" s="234" t="s">
        <v>914</v>
      </c>
      <c r="C18" s="253" t="s">
        <v>915</v>
      </c>
      <c r="D18" s="235" t="s">
        <v>181</v>
      </c>
      <c r="E18" s="236">
        <v>27.315000000000001</v>
      </c>
      <c r="F18" s="237"/>
      <c r="G18" s="238">
        <f>ROUND(E18*F18,2)</f>
        <v>0</v>
      </c>
      <c r="H18" s="237"/>
      <c r="I18" s="238">
        <f>ROUND(E18*H18,2)</f>
        <v>0</v>
      </c>
      <c r="J18" s="237"/>
      <c r="K18" s="238">
        <f>ROUND(E18*J18,2)</f>
        <v>0</v>
      </c>
      <c r="L18" s="238">
        <v>21</v>
      </c>
      <c r="M18" s="238">
        <f>G18*(1+L18/100)</f>
        <v>0</v>
      </c>
      <c r="N18" s="238">
        <v>0</v>
      </c>
      <c r="O18" s="238">
        <f>ROUND(E18*N18,2)</f>
        <v>0</v>
      </c>
      <c r="P18" s="238">
        <v>0</v>
      </c>
      <c r="Q18" s="238">
        <f>ROUND(E18*P18,2)</f>
        <v>0</v>
      </c>
      <c r="R18" s="238" t="s">
        <v>182</v>
      </c>
      <c r="S18" s="238" t="s">
        <v>183</v>
      </c>
      <c r="T18" s="239" t="s">
        <v>566</v>
      </c>
      <c r="U18" s="222">
        <v>0.16</v>
      </c>
      <c r="V18" s="222">
        <f>ROUND(E18*U18,2)</f>
        <v>4.37</v>
      </c>
      <c r="W18" s="222"/>
      <c r="X18" s="222" t="s">
        <v>184</v>
      </c>
      <c r="Y18" s="213"/>
      <c r="Z18" s="213"/>
      <c r="AA18" s="213"/>
      <c r="AB18" s="213"/>
      <c r="AC18" s="213"/>
      <c r="AD18" s="213"/>
      <c r="AE18" s="213"/>
      <c r="AF18" s="213"/>
      <c r="AG18" s="213" t="s">
        <v>185</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33.75" outlineLevel="1" x14ac:dyDescent="0.2">
      <c r="A19" s="220"/>
      <c r="B19" s="221"/>
      <c r="C19" s="254" t="s">
        <v>749</v>
      </c>
      <c r="D19" s="241"/>
      <c r="E19" s="241"/>
      <c r="F19" s="241"/>
      <c r="G19" s="241"/>
      <c r="H19" s="222"/>
      <c r="I19" s="222"/>
      <c r="J19" s="222"/>
      <c r="K19" s="222"/>
      <c r="L19" s="222"/>
      <c r="M19" s="222"/>
      <c r="N19" s="222"/>
      <c r="O19" s="222"/>
      <c r="P19" s="222"/>
      <c r="Q19" s="222"/>
      <c r="R19" s="222"/>
      <c r="S19" s="222"/>
      <c r="T19" s="222"/>
      <c r="U19" s="222"/>
      <c r="V19" s="222"/>
      <c r="W19" s="222"/>
      <c r="X19" s="222"/>
      <c r="Y19" s="213"/>
      <c r="Z19" s="213"/>
      <c r="AA19" s="213"/>
      <c r="AB19" s="213"/>
      <c r="AC19" s="213"/>
      <c r="AD19" s="213"/>
      <c r="AE19" s="213"/>
      <c r="AF19" s="213"/>
      <c r="AG19" s="213" t="s">
        <v>187</v>
      </c>
      <c r="AH19" s="213"/>
      <c r="AI19" s="213"/>
      <c r="AJ19" s="213"/>
      <c r="AK19" s="213"/>
      <c r="AL19" s="213"/>
      <c r="AM19" s="213"/>
      <c r="AN19" s="213"/>
      <c r="AO19" s="213"/>
      <c r="AP19" s="213"/>
      <c r="AQ19" s="213"/>
      <c r="AR19" s="213"/>
      <c r="AS19" s="213"/>
      <c r="AT19" s="213"/>
      <c r="AU19" s="213"/>
      <c r="AV19" s="213"/>
      <c r="AW19" s="213"/>
      <c r="AX19" s="213"/>
      <c r="AY19" s="213"/>
      <c r="AZ19" s="213"/>
      <c r="BA19" s="240" t="str">
        <f>C19</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9" s="213"/>
      <c r="BC19" s="213"/>
      <c r="BD19" s="213"/>
      <c r="BE19" s="213"/>
      <c r="BF19" s="213"/>
      <c r="BG19" s="213"/>
      <c r="BH19" s="213"/>
    </row>
    <row r="20" spans="1:60" outlineLevel="1" x14ac:dyDescent="0.2">
      <c r="A20" s="233">
        <v>7</v>
      </c>
      <c r="B20" s="234" t="s">
        <v>205</v>
      </c>
      <c r="C20" s="253" t="s">
        <v>206</v>
      </c>
      <c r="D20" s="235" t="s">
        <v>181</v>
      </c>
      <c r="E20" s="236">
        <v>514.01499999999999</v>
      </c>
      <c r="F20" s="237"/>
      <c r="G20" s="238">
        <f>ROUND(E20*F20,2)</f>
        <v>0</v>
      </c>
      <c r="H20" s="237"/>
      <c r="I20" s="238">
        <f>ROUND(E20*H20,2)</f>
        <v>0</v>
      </c>
      <c r="J20" s="237"/>
      <c r="K20" s="238">
        <f>ROUND(E20*J20,2)</f>
        <v>0</v>
      </c>
      <c r="L20" s="238">
        <v>21</v>
      </c>
      <c r="M20" s="238">
        <f>G20*(1+L20/100)</f>
        <v>0</v>
      </c>
      <c r="N20" s="238">
        <v>0</v>
      </c>
      <c r="O20" s="238">
        <f>ROUND(E20*N20,2)</f>
        <v>0</v>
      </c>
      <c r="P20" s="238">
        <v>0</v>
      </c>
      <c r="Q20" s="238">
        <f>ROUND(E20*P20,2)</f>
        <v>0</v>
      </c>
      <c r="R20" s="238" t="s">
        <v>182</v>
      </c>
      <c r="S20" s="238" t="s">
        <v>183</v>
      </c>
      <c r="T20" s="239" t="s">
        <v>566</v>
      </c>
      <c r="U20" s="222">
        <v>0.01</v>
      </c>
      <c r="V20" s="222">
        <f>ROUND(E20*U20,2)</f>
        <v>5.14</v>
      </c>
      <c r="W20" s="222"/>
      <c r="X20" s="222" t="s">
        <v>184</v>
      </c>
      <c r="Y20" s="213"/>
      <c r="Z20" s="213"/>
      <c r="AA20" s="213"/>
      <c r="AB20" s="213"/>
      <c r="AC20" s="213"/>
      <c r="AD20" s="213"/>
      <c r="AE20" s="213"/>
      <c r="AF20" s="213"/>
      <c r="AG20" s="213" t="s">
        <v>190</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20"/>
      <c r="B21" s="221"/>
      <c r="C21" s="254" t="s">
        <v>207</v>
      </c>
      <c r="D21" s="241"/>
      <c r="E21" s="241"/>
      <c r="F21" s="241"/>
      <c r="G21" s="241"/>
      <c r="H21" s="222"/>
      <c r="I21" s="222"/>
      <c r="J21" s="222"/>
      <c r="K21" s="222"/>
      <c r="L21" s="222"/>
      <c r="M21" s="222"/>
      <c r="N21" s="222"/>
      <c r="O21" s="222"/>
      <c r="P21" s="222"/>
      <c r="Q21" s="222"/>
      <c r="R21" s="222"/>
      <c r="S21" s="222"/>
      <c r="T21" s="222"/>
      <c r="U21" s="222"/>
      <c r="V21" s="222"/>
      <c r="W21" s="222"/>
      <c r="X21" s="222"/>
      <c r="Y21" s="213"/>
      <c r="Z21" s="213"/>
      <c r="AA21" s="213"/>
      <c r="AB21" s="213"/>
      <c r="AC21" s="213"/>
      <c r="AD21" s="213"/>
      <c r="AE21" s="213"/>
      <c r="AF21" s="213"/>
      <c r="AG21" s="213" t="s">
        <v>187</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20"/>
      <c r="B22" s="221"/>
      <c r="C22" s="255" t="s">
        <v>208</v>
      </c>
      <c r="D22" s="242"/>
      <c r="E22" s="242"/>
      <c r="F22" s="242"/>
      <c r="G22" s="242"/>
      <c r="H22" s="222"/>
      <c r="I22" s="222"/>
      <c r="J22" s="222"/>
      <c r="K22" s="222"/>
      <c r="L22" s="222"/>
      <c r="M22" s="222"/>
      <c r="N22" s="222"/>
      <c r="O22" s="222"/>
      <c r="P22" s="222"/>
      <c r="Q22" s="222"/>
      <c r="R22" s="222"/>
      <c r="S22" s="222"/>
      <c r="T22" s="222"/>
      <c r="U22" s="222"/>
      <c r="V22" s="222"/>
      <c r="W22" s="222"/>
      <c r="X22" s="222"/>
      <c r="Y22" s="213"/>
      <c r="Z22" s="213"/>
      <c r="AA22" s="213"/>
      <c r="AB22" s="213"/>
      <c r="AC22" s="213"/>
      <c r="AD22" s="213"/>
      <c r="AE22" s="213"/>
      <c r="AF22" s="213"/>
      <c r="AG22" s="213" t="s">
        <v>196</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20"/>
      <c r="B23" s="221"/>
      <c r="C23" s="255" t="s">
        <v>209</v>
      </c>
      <c r="D23" s="242"/>
      <c r="E23" s="242"/>
      <c r="F23" s="242"/>
      <c r="G23" s="242"/>
      <c r="H23" s="222"/>
      <c r="I23" s="222"/>
      <c r="J23" s="222"/>
      <c r="K23" s="222"/>
      <c r="L23" s="222"/>
      <c r="M23" s="222"/>
      <c r="N23" s="222"/>
      <c r="O23" s="222"/>
      <c r="P23" s="222"/>
      <c r="Q23" s="222"/>
      <c r="R23" s="222"/>
      <c r="S23" s="222"/>
      <c r="T23" s="222"/>
      <c r="U23" s="222"/>
      <c r="V23" s="222"/>
      <c r="W23" s="222"/>
      <c r="X23" s="222"/>
      <c r="Y23" s="213"/>
      <c r="Z23" s="213"/>
      <c r="AA23" s="213"/>
      <c r="AB23" s="213"/>
      <c r="AC23" s="213"/>
      <c r="AD23" s="213"/>
      <c r="AE23" s="213"/>
      <c r="AF23" s="213"/>
      <c r="AG23" s="213" t="s">
        <v>196</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20"/>
      <c r="B24" s="221"/>
      <c r="C24" s="255" t="s">
        <v>210</v>
      </c>
      <c r="D24" s="242"/>
      <c r="E24" s="242"/>
      <c r="F24" s="242"/>
      <c r="G24" s="242"/>
      <c r="H24" s="222"/>
      <c r="I24" s="222"/>
      <c r="J24" s="222"/>
      <c r="K24" s="222"/>
      <c r="L24" s="222"/>
      <c r="M24" s="222"/>
      <c r="N24" s="222"/>
      <c r="O24" s="222"/>
      <c r="P24" s="222"/>
      <c r="Q24" s="222"/>
      <c r="R24" s="222"/>
      <c r="S24" s="222"/>
      <c r="T24" s="222"/>
      <c r="U24" s="222"/>
      <c r="V24" s="222"/>
      <c r="W24" s="222"/>
      <c r="X24" s="222"/>
      <c r="Y24" s="213"/>
      <c r="Z24" s="213"/>
      <c r="AA24" s="213"/>
      <c r="AB24" s="213"/>
      <c r="AC24" s="213"/>
      <c r="AD24" s="213"/>
      <c r="AE24" s="213"/>
      <c r="AF24" s="213"/>
      <c r="AG24" s="213" t="s">
        <v>196</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33">
        <v>8</v>
      </c>
      <c r="B25" s="234" t="s">
        <v>205</v>
      </c>
      <c r="C25" s="253" t="s">
        <v>206</v>
      </c>
      <c r="D25" s="235" t="s">
        <v>181</v>
      </c>
      <c r="E25" s="236">
        <v>169.2</v>
      </c>
      <c r="F25" s="237"/>
      <c r="G25" s="238">
        <f>ROUND(E25*F25,2)</f>
        <v>0</v>
      </c>
      <c r="H25" s="237"/>
      <c r="I25" s="238">
        <f>ROUND(E25*H25,2)</f>
        <v>0</v>
      </c>
      <c r="J25" s="237"/>
      <c r="K25" s="238">
        <f>ROUND(E25*J25,2)</f>
        <v>0</v>
      </c>
      <c r="L25" s="238">
        <v>21</v>
      </c>
      <c r="M25" s="238">
        <f>G25*(1+L25/100)</f>
        <v>0</v>
      </c>
      <c r="N25" s="238">
        <v>0</v>
      </c>
      <c r="O25" s="238">
        <f>ROUND(E25*N25,2)</f>
        <v>0</v>
      </c>
      <c r="P25" s="238">
        <v>0</v>
      </c>
      <c r="Q25" s="238">
        <f>ROUND(E25*P25,2)</f>
        <v>0</v>
      </c>
      <c r="R25" s="238" t="s">
        <v>182</v>
      </c>
      <c r="S25" s="238" t="s">
        <v>183</v>
      </c>
      <c r="T25" s="239" t="s">
        <v>566</v>
      </c>
      <c r="U25" s="222">
        <v>0.01</v>
      </c>
      <c r="V25" s="222">
        <f>ROUND(E25*U25,2)</f>
        <v>1.69</v>
      </c>
      <c r="W25" s="222"/>
      <c r="X25" s="222" t="s">
        <v>184</v>
      </c>
      <c r="Y25" s="213"/>
      <c r="Z25" s="213"/>
      <c r="AA25" s="213"/>
      <c r="AB25" s="213"/>
      <c r="AC25" s="213"/>
      <c r="AD25" s="213"/>
      <c r="AE25" s="213"/>
      <c r="AF25" s="213"/>
      <c r="AG25" s="213" t="s">
        <v>185</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4" t="s">
        <v>207</v>
      </c>
      <c r="D26" s="241"/>
      <c r="E26" s="241"/>
      <c r="F26" s="241"/>
      <c r="G26" s="241"/>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187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20"/>
      <c r="B27" s="221"/>
      <c r="C27" s="255" t="s">
        <v>211</v>
      </c>
      <c r="D27" s="242"/>
      <c r="E27" s="242"/>
      <c r="F27" s="242"/>
      <c r="G27" s="242"/>
      <c r="H27" s="222"/>
      <c r="I27" s="222"/>
      <c r="J27" s="222"/>
      <c r="K27" s="222"/>
      <c r="L27" s="222"/>
      <c r="M27" s="222"/>
      <c r="N27" s="222"/>
      <c r="O27" s="222"/>
      <c r="P27" s="222"/>
      <c r="Q27" s="222"/>
      <c r="R27" s="222"/>
      <c r="S27" s="222"/>
      <c r="T27" s="222"/>
      <c r="U27" s="222"/>
      <c r="V27" s="222"/>
      <c r="W27" s="222"/>
      <c r="X27" s="222"/>
      <c r="Y27" s="213"/>
      <c r="Z27" s="213"/>
      <c r="AA27" s="213"/>
      <c r="AB27" s="213"/>
      <c r="AC27" s="213"/>
      <c r="AD27" s="213"/>
      <c r="AE27" s="213"/>
      <c r="AF27" s="213"/>
      <c r="AG27" s="213" t="s">
        <v>196</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43">
        <v>9</v>
      </c>
      <c r="B28" s="244" t="s">
        <v>212</v>
      </c>
      <c r="C28" s="256" t="s">
        <v>213</v>
      </c>
      <c r="D28" s="245" t="s">
        <v>181</v>
      </c>
      <c r="E28" s="246">
        <v>266.77999999999997</v>
      </c>
      <c r="F28" s="247"/>
      <c r="G28" s="248">
        <f>ROUND(E28*F28,2)</f>
        <v>0</v>
      </c>
      <c r="H28" s="247"/>
      <c r="I28" s="248">
        <f>ROUND(E28*H28,2)</f>
        <v>0</v>
      </c>
      <c r="J28" s="247"/>
      <c r="K28" s="248">
        <f>ROUND(E28*J28,2)</f>
        <v>0</v>
      </c>
      <c r="L28" s="248">
        <v>21</v>
      </c>
      <c r="M28" s="248">
        <f>G28*(1+L28/100)</f>
        <v>0</v>
      </c>
      <c r="N28" s="248">
        <v>0</v>
      </c>
      <c r="O28" s="248">
        <f>ROUND(E28*N28,2)</f>
        <v>0</v>
      </c>
      <c r="P28" s="248">
        <v>0</v>
      </c>
      <c r="Q28" s="248">
        <f>ROUND(E28*P28,2)</f>
        <v>0</v>
      </c>
      <c r="R28" s="248" t="s">
        <v>182</v>
      </c>
      <c r="S28" s="248" t="s">
        <v>183</v>
      </c>
      <c r="T28" s="249" t="s">
        <v>566</v>
      </c>
      <c r="U28" s="222">
        <v>0.05</v>
      </c>
      <c r="V28" s="222">
        <f>ROUND(E28*U28,2)</f>
        <v>13.34</v>
      </c>
      <c r="W28" s="222"/>
      <c r="X28" s="222" t="s">
        <v>184</v>
      </c>
      <c r="Y28" s="213"/>
      <c r="Z28" s="213"/>
      <c r="AA28" s="213"/>
      <c r="AB28" s="213"/>
      <c r="AC28" s="213"/>
      <c r="AD28" s="213"/>
      <c r="AE28" s="213"/>
      <c r="AF28" s="213"/>
      <c r="AG28" s="213" t="s">
        <v>190</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22.5" outlineLevel="1" x14ac:dyDescent="0.2">
      <c r="A29" s="233">
        <v>10</v>
      </c>
      <c r="B29" s="234" t="s">
        <v>214</v>
      </c>
      <c r="C29" s="253" t="s">
        <v>215</v>
      </c>
      <c r="D29" s="235" t="s">
        <v>181</v>
      </c>
      <c r="E29" s="236">
        <v>1.458</v>
      </c>
      <c r="F29" s="237"/>
      <c r="G29" s="238">
        <f>ROUND(E29*F29,2)</f>
        <v>0</v>
      </c>
      <c r="H29" s="237"/>
      <c r="I29" s="238">
        <f>ROUND(E29*H29,2)</f>
        <v>0</v>
      </c>
      <c r="J29" s="237"/>
      <c r="K29" s="238">
        <f>ROUND(E29*J29,2)</f>
        <v>0</v>
      </c>
      <c r="L29" s="238">
        <v>21</v>
      </c>
      <c r="M29" s="238">
        <f>G29*(1+L29/100)</f>
        <v>0</v>
      </c>
      <c r="N29" s="238">
        <v>0</v>
      </c>
      <c r="O29" s="238">
        <f>ROUND(E29*N29,2)</f>
        <v>0</v>
      </c>
      <c r="P29" s="238">
        <v>0</v>
      </c>
      <c r="Q29" s="238">
        <f>ROUND(E29*P29,2)</f>
        <v>0</v>
      </c>
      <c r="R29" s="238" t="s">
        <v>182</v>
      </c>
      <c r="S29" s="238" t="s">
        <v>183</v>
      </c>
      <c r="T29" s="239" t="s">
        <v>566</v>
      </c>
      <c r="U29" s="222">
        <v>0.12</v>
      </c>
      <c r="V29" s="222">
        <f>ROUND(E29*U29,2)</f>
        <v>0.17</v>
      </c>
      <c r="W29" s="222"/>
      <c r="X29" s="222" t="s">
        <v>184</v>
      </c>
      <c r="Y29" s="213"/>
      <c r="Z29" s="213"/>
      <c r="AA29" s="213"/>
      <c r="AB29" s="213"/>
      <c r="AC29" s="213"/>
      <c r="AD29" s="213"/>
      <c r="AE29" s="213"/>
      <c r="AF29" s="213"/>
      <c r="AG29" s="213" t="s">
        <v>185</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20"/>
      <c r="B30" s="221"/>
      <c r="C30" s="254" t="s">
        <v>216</v>
      </c>
      <c r="D30" s="241"/>
      <c r="E30" s="241"/>
      <c r="F30" s="241"/>
      <c r="G30" s="241"/>
      <c r="H30" s="222"/>
      <c r="I30" s="222"/>
      <c r="J30" s="222"/>
      <c r="K30" s="222"/>
      <c r="L30" s="222"/>
      <c r="M30" s="222"/>
      <c r="N30" s="222"/>
      <c r="O30" s="222"/>
      <c r="P30" s="222"/>
      <c r="Q30" s="222"/>
      <c r="R30" s="222"/>
      <c r="S30" s="222"/>
      <c r="T30" s="222"/>
      <c r="U30" s="222"/>
      <c r="V30" s="222"/>
      <c r="W30" s="222"/>
      <c r="X30" s="222"/>
      <c r="Y30" s="213"/>
      <c r="Z30" s="213"/>
      <c r="AA30" s="213"/>
      <c r="AB30" s="213"/>
      <c r="AC30" s="213"/>
      <c r="AD30" s="213"/>
      <c r="AE30" s="213"/>
      <c r="AF30" s="213"/>
      <c r="AG30" s="213" t="s">
        <v>187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20"/>
      <c r="B31" s="221"/>
      <c r="C31" s="255" t="s">
        <v>884</v>
      </c>
      <c r="D31" s="242"/>
      <c r="E31" s="242"/>
      <c r="F31" s="242"/>
      <c r="G31" s="242"/>
      <c r="H31" s="222"/>
      <c r="I31" s="222"/>
      <c r="J31" s="222"/>
      <c r="K31" s="222"/>
      <c r="L31" s="222"/>
      <c r="M31" s="222"/>
      <c r="N31" s="222"/>
      <c r="O31" s="222"/>
      <c r="P31" s="222"/>
      <c r="Q31" s="222"/>
      <c r="R31" s="222"/>
      <c r="S31" s="222"/>
      <c r="T31" s="222"/>
      <c r="U31" s="222"/>
      <c r="V31" s="222"/>
      <c r="W31" s="222"/>
      <c r="X31" s="222"/>
      <c r="Y31" s="213"/>
      <c r="Z31" s="213"/>
      <c r="AA31" s="213"/>
      <c r="AB31" s="213"/>
      <c r="AC31" s="213"/>
      <c r="AD31" s="213"/>
      <c r="AE31" s="213"/>
      <c r="AF31" s="213"/>
      <c r="AG31" s="213" t="s">
        <v>196</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22.5" outlineLevel="1" x14ac:dyDescent="0.2">
      <c r="A32" s="233">
        <v>11</v>
      </c>
      <c r="B32" s="234" t="s">
        <v>221</v>
      </c>
      <c r="C32" s="253" t="s">
        <v>222</v>
      </c>
      <c r="D32" s="235" t="s">
        <v>181</v>
      </c>
      <c r="E32" s="236">
        <v>247.23500000000001</v>
      </c>
      <c r="F32" s="237"/>
      <c r="G32" s="238">
        <f>ROUND(E32*F32,2)</f>
        <v>0</v>
      </c>
      <c r="H32" s="237"/>
      <c r="I32" s="238">
        <f>ROUND(E32*H32,2)</f>
        <v>0</v>
      </c>
      <c r="J32" s="237"/>
      <c r="K32" s="238">
        <f>ROUND(E32*J32,2)</f>
        <v>0</v>
      </c>
      <c r="L32" s="238">
        <v>21</v>
      </c>
      <c r="M32" s="238">
        <f>G32*(1+L32/100)</f>
        <v>0</v>
      </c>
      <c r="N32" s="238">
        <v>0</v>
      </c>
      <c r="O32" s="238">
        <f>ROUND(E32*N32,2)</f>
        <v>0</v>
      </c>
      <c r="P32" s="238">
        <v>0</v>
      </c>
      <c r="Q32" s="238">
        <f>ROUND(E32*P32,2)</f>
        <v>0</v>
      </c>
      <c r="R32" s="238" t="s">
        <v>182</v>
      </c>
      <c r="S32" s="238" t="s">
        <v>183</v>
      </c>
      <c r="T32" s="239" t="s">
        <v>566</v>
      </c>
      <c r="U32" s="222">
        <v>0.2</v>
      </c>
      <c r="V32" s="222">
        <f>ROUND(E32*U32,2)</f>
        <v>49.45</v>
      </c>
      <c r="W32" s="222"/>
      <c r="X32" s="222" t="s">
        <v>184</v>
      </c>
      <c r="Y32" s="213"/>
      <c r="Z32" s="213"/>
      <c r="AA32" s="213"/>
      <c r="AB32" s="213"/>
      <c r="AC32" s="213"/>
      <c r="AD32" s="213"/>
      <c r="AE32" s="213"/>
      <c r="AF32" s="213"/>
      <c r="AG32" s="213" t="s">
        <v>190</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20"/>
      <c r="B33" s="221"/>
      <c r="C33" s="254" t="s">
        <v>223</v>
      </c>
      <c r="D33" s="241"/>
      <c r="E33" s="241"/>
      <c r="F33" s="241"/>
      <c r="G33" s="241"/>
      <c r="H33" s="222"/>
      <c r="I33" s="222"/>
      <c r="J33" s="222"/>
      <c r="K33" s="222"/>
      <c r="L33" s="222"/>
      <c r="M33" s="222"/>
      <c r="N33" s="222"/>
      <c r="O33" s="222"/>
      <c r="P33" s="222"/>
      <c r="Q33" s="222"/>
      <c r="R33" s="222"/>
      <c r="S33" s="222"/>
      <c r="T33" s="222"/>
      <c r="U33" s="222"/>
      <c r="V33" s="222"/>
      <c r="W33" s="222"/>
      <c r="X33" s="222"/>
      <c r="Y33" s="213"/>
      <c r="Z33" s="213"/>
      <c r="AA33" s="213"/>
      <c r="AB33" s="213"/>
      <c r="AC33" s="213"/>
      <c r="AD33" s="213"/>
      <c r="AE33" s="213"/>
      <c r="AF33" s="213"/>
      <c r="AG33" s="213" t="s">
        <v>187</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5" t="s">
        <v>750</v>
      </c>
      <c r="D34" s="242"/>
      <c r="E34" s="242"/>
      <c r="F34" s="242"/>
      <c r="G34" s="242"/>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196</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33">
        <v>12</v>
      </c>
      <c r="B35" s="234" t="s">
        <v>225</v>
      </c>
      <c r="C35" s="253" t="s">
        <v>226</v>
      </c>
      <c r="D35" s="235" t="s">
        <v>227</v>
      </c>
      <c r="E35" s="236">
        <v>130.30000000000001</v>
      </c>
      <c r="F35" s="237"/>
      <c r="G35" s="238">
        <f>ROUND(E35*F35,2)</f>
        <v>0</v>
      </c>
      <c r="H35" s="237"/>
      <c r="I35" s="238">
        <f>ROUND(E35*H35,2)</f>
        <v>0</v>
      </c>
      <c r="J35" s="237"/>
      <c r="K35" s="238">
        <f>ROUND(E35*J35,2)</f>
        <v>0</v>
      </c>
      <c r="L35" s="238">
        <v>21</v>
      </c>
      <c r="M35" s="238">
        <f>G35*(1+L35/100)</f>
        <v>0</v>
      </c>
      <c r="N35" s="238">
        <v>0</v>
      </c>
      <c r="O35" s="238">
        <f>ROUND(E35*N35,2)</f>
        <v>0</v>
      </c>
      <c r="P35" s="238">
        <v>0</v>
      </c>
      <c r="Q35" s="238">
        <f>ROUND(E35*P35,2)</f>
        <v>0</v>
      </c>
      <c r="R35" s="238" t="s">
        <v>228</v>
      </c>
      <c r="S35" s="238" t="s">
        <v>183</v>
      </c>
      <c r="T35" s="239" t="s">
        <v>566</v>
      </c>
      <c r="U35" s="222">
        <v>0.05</v>
      </c>
      <c r="V35" s="222">
        <f>ROUND(E35*U35,2)</f>
        <v>6.52</v>
      </c>
      <c r="W35" s="222"/>
      <c r="X35" s="222" t="s">
        <v>184</v>
      </c>
      <c r="Y35" s="213"/>
      <c r="Z35" s="213"/>
      <c r="AA35" s="213"/>
      <c r="AB35" s="213"/>
      <c r="AC35" s="213"/>
      <c r="AD35" s="213"/>
      <c r="AE35" s="213"/>
      <c r="AF35" s="213"/>
      <c r="AG35" s="213" t="s">
        <v>185</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1" x14ac:dyDescent="0.2">
      <c r="A36" s="220"/>
      <c r="B36" s="221"/>
      <c r="C36" s="254" t="s">
        <v>229</v>
      </c>
      <c r="D36" s="241"/>
      <c r="E36" s="241"/>
      <c r="F36" s="241"/>
      <c r="G36" s="241"/>
      <c r="H36" s="222"/>
      <c r="I36" s="222"/>
      <c r="J36" s="222"/>
      <c r="K36" s="222"/>
      <c r="L36" s="222"/>
      <c r="M36" s="222"/>
      <c r="N36" s="222"/>
      <c r="O36" s="222"/>
      <c r="P36" s="222"/>
      <c r="Q36" s="222"/>
      <c r="R36" s="222"/>
      <c r="S36" s="222"/>
      <c r="T36" s="222"/>
      <c r="U36" s="222"/>
      <c r="V36" s="222"/>
      <c r="W36" s="222"/>
      <c r="X36" s="222"/>
      <c r="Y36" s="213"/>
      <c r="Z36" s="213"/>
      <c r="AA36" s="213"/>
      <c r="AB36" s="213"/>
      <c r="AC36" s="213"/>
      <c r="AD36" s="213"/>
      <c r="AE36" s="213"/>
      <c r="AF36" s="213"/>
      <c r="AG36" s="213" t="s">
        <v>187</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33">
        <v>13</v>
      </c>
      <c r="B37" s="234" t="s">
        <v>230</v>
      </c>
      <c r="C37" s="253" t="s">
        <v>231</v>
      </c>
      <c r="D37" s="235" t="s">
        <v>227</v>
      </c>
      <c r="E37" s="236">
        <v>84</v>
      </c>
      <c r="F37" s="237"/>
      <c r="G37" s="238">
        <f>ROUND(E37*F37,2)</f>
        <v>0</v>
      </c>
      <c r="H37" s="237"/>
      <c r="I37" s="238">
        <f>ROUND(E37*H37,2)</f>
        <v>0</v>
      </c>
      <c r="J37" s="237"/>
      <c r="K37" s="238">
        <f>ROUND(E37*J37,2)</f>
        <v>0</v>
      </c>
      <c r="L37" s="238">
        <v>21</v>
      </c>
      <c r="M37" s="238">
        <f>G37*(1+L37/100)</f>
        <v>0</v>
      </c>
      <c r="N37" s="238">
        <v>0</v>
      </c>
      <c r="O37" s="238">
        <f>ROUND(E37*N37,2)</f>
        <v>0</v>
      </c>
      <c r="P37" s="238">
        <v>0</v>
      </c>
      <c r="Q37" s="238">
        <f>ROUND(E37*P37,2)</f>
        <v>0</v>
      </c>
      <c r="R37" s="238" t="s">
        <v>182</v>
      </c>
      <c r="S37" s="238" t="s">
        <v>183</v>
      </c>
      <c r="T37" s="239" t="s">
        <v>566</v>
      </c>
      <c r="U37" s="222">
        <v>1.7999999999999999E-2</v>
      </c>
      <c r="V37" s="222">
        <f>ROUND(E37*U37,2)</f>
        <v>1.51</v>
      </c>
      <c r="W37" s="222"/>
      <c r="X37" s="222" t="s">
        <v>184</v>
      </c>
      <c r="Y37" s="213"/>
      <c r="Z37" s="213"/>
      <c r="AA37" s="213"/>
      <c r="AB37" s="213"/>
      <c r="AC37" s="213"/>
      <c r="AD37" s="213"/>
      <c r="AE37" s="213"/>
      <c r="AF37" s="213"/>
      <c r="AG37" s="213" t="s">
        <v>185</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20"/>
      <c r="B38" s="221"/>
      <c r="C38" s="254" t="s">
        <v>232</v>
      </c>
      <c r="D38" s="241"/>
      <c r="E38" s="241"/>
      <c r="F38" s="241"/>
      <c r="G38" s="241"/>
      <c r="H38" s="222"/>
      <c r="I38" s="222"/>
      <c r="J38" s="222"/>
      <c r="K38" s="222"/>
      <c r="L38" s="222"/>
      <c r="M38" s="222"/>
      <c r="N38" s="222"/>
      <c r="O38" s="222"/>
      <c r="P38" s="222"/>
      <c r="Q38" s="222"/>
      <c r="R38" s="222"/>
      <c r="S38" s="222"/>
      <c r="T38" s="222"/>
      <c r="U38" s="222"/>
      <c r="V38" s="222"/>
      <c r="W38" s="222"/>
      <c r="X38" s="222"/>
      <c r="Y38" s="213"/>
      <c r="Z38" s="213"/>
      <c r="AA38" s="213"/>
      <c r="AB38" s="213"/>
      <c r="AC38" s="213"/>
      <c r="AD38" s="213"/>
      <c r="AE38" s="213"/>
      <c r="AF38" s="213"/>
      <c r="AG38" s="213" t="s">
        <v>187</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22.5" outlineLevel="1" x14ac:dyDescent="0.2">
      <c r="A39" s="233">
        <v>14</v>
      </c>
      <c r="B39" s="234" t="s">
        <v>885</v>
      </c>
      <c r="C39" s="253" t="s">
        <v>886</v>
      </c>
      <c r="D39" s="235" t="s">
        <v>227</v>
      </c>
      <c r="E39" s="236">
        <v>130.30000000000001</v>
      </c>
      <c r="F39" s="237"/>
      <c r="G39" s="238">
        <f>ROUND(E39*F39,2)</f>
        <v>0</v>
      </c>
      <c r="H39" s="237"/>
      <c r="I39" s="238">
        <f>ROUND(E39*H39,2)</f>
        <v>0</v>
      </c>
      <c r="J39" s="237"/>
      <c r="K39" s="238">
        <f>ROUND(E39*J39,2)</f>
        <v>0</v>
      </c>
      <c r="L39" s="238">
        <v>21</v>
      </c>
      <c r="M39" s="238">
        <f>G39*(1+L39/100)</f>
        <v>0</v>
      </c>
      <c r="N39" s="238">
        <v>0</v>
      </c>
      <c r="O39" s="238">
        <f>ROUND(E39*N39,2)</f>
        <v>0</v>
      </c>
      <c r="P39" s="238">
        <v>0</v>
      </c>
      <c r="Q39" s="238">
        <f>ROUND(E39*P39,2)</f>
        <v>0</v>
      </c>
      <c r="R39" s="238" t="s">
        <v>182</v>
      </c>
      <c r="S39" s="238" t="s">
        <v>183</v>
      </c>
      <c r="T39" s="239" t="s">
        <v>566</v>
      </c>
      <c r="U39" s="222">
        <v>0.17699999999999999</v>
      </c>
      <c r="V39" s="222">
        <f>ROUND(E39*U39,2)</f>
        <v>23.06</v>
      </c>
      <c r="W39" s="222"/>
      <c r="X39" s="222" t="s">
        <v>184</v>
      </c>
      <c r="Y39" s="213"/>
      <c r="Z39" s="213"/>
      <c r="AA39" s="213"/>
      <c r="AB39" s="213"/>
      <c r="AC39" s="213"/>
      <c r="AD39" s="213"/>
      <c r="AE39" s="213"/>
      <c r="AF39" s="213"/>
      <c r="AG39" s="213" t="s">
        <v>190</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22.5" outlineLevel="1" x14ac:dyDescent="0.2">
      <c r="A40" s="220"/>
      <c r="B40" s="221"/>
      <c r="C40" s="254" t="s">
        <v>235</v>
      </c>
      <c r="D40" s="241"/>
      <c r="E40" s="241"/>
      <c r="F40" s="241"/>
      <c r="G40" s="241"/>
      <c r="H40" s="222"/>
      <c r="I40" s="222"/>
      <c r="J40" s="222"/>
      <c r="K40" s="222"/>
      <c r="L40" s="222"/>
      <c r="M40" s="222"/>
      <c r="N40" s="222"/>
      <c r="O40" s="222"/>
      <c r="P40" s="222"/>
      <c r="Q40" s="222"/>
      <c r="R40" s="222"/>
      <c r="S40" s="222"/>
      <c r="T40" s="222"/>
      <c r="U40" s="222"/>
      <c r="V40" s="222"/>
      <c r="W40" s="222"/>
      <c r="X40" s="222"/>
      <c r="Y40" s="213"/>
      <c r="Z40" s="213"/>
      <c r="AA40" s="213"/>
      <c r="AB40" s="213"/>
      <c r="AC40" s="213"/>
      <c r="AD40" s="213"/>
      <c r="AE40" s="213"/>
      <c r="AF40" s="213"/>
      <c r="AG40" s="213" t="s">
        <v>187</v>
      </c>
      <c r="AH40" s="213"/>
      <c r="AI40" s="213"/>
      <c r="AJ40" s="213"/>
      <c r="AK40" s="213"/>
      <c r="AL40" s="213"/>
      <c r="AM40" s="213"/>
      <c r="AN40" s="213"/>
      <c r="AO40" s="213"/>
      <c r="AP40" s="213"/>
      <c r="AQ40" s="213"/>
      <c r="AR40" s="213"/>
      <c r="AS40" s="213"/>
      <c r="AT40" s="213"/>
      <c r="AU40" s="213"/>
      <c r="AV40" s="213"/>
      <c r="AW40" s="213"/>
      <c r="AX40" s="213"/>
      <c r="AY40" s="213"/>
      <c r="AZ40" s="213"/>
      <c r="BA40" s="240" t="str">
        <f>C40</f>
        <v>s případným nutným přemístěním hromad nebo dočasných skládek na místo potřeby ze vzdálenosti do 30 m, v rovině nebo ve svahu do 1 : 5,</v>
      </c>
      <c r="BB40" s="213"/>
      <c r="BC40" s="213"/>
      <c r="BD40" s="213"/>
      <c r="BE40" s="213"/>
      <c r="BF40" s="213"/>
      <c r="BG40" s="213"/>
      <c r="BH40" s="213"/>
    </row>
    <row r="41" spans="1:60" outlineLevel="1" x14ac:dyDescent="0.2">
      <c r="A41" s="243">
        <v>15</v>
      </c>
      <c r="B41" s="244" t="s">
        <v>236</v>
      </c>
      <c r="C41" s="256" t="s">
        <v>237</v>
      </c>
      <c r="D41" s="245" t="s">
        <v>238</v>
      </c>
      <c r="E41" s="246">
        <v>313.02</v>
      </c>
      <c r="F41" s="247"/>
      <c r="G41" s="248">
        <f>ROUND(E41*F41,2)</f>
        <v>0</v>
      </c>
      <c r="H41" s="247"/>
      <c r="I41" s="248">
        <f>ROUND(E41*H41,2)</f>
        <v>0</v>
      </c>
      <c r="J41" s="247"/>
      <c r="K41" s="248">
        <f>ROUND(E41*J41,2)</f>
        <v>0</v>
      </c>
      <c r="L41" s="248">
        <v>21</v>
      </c>
      <c r="M41" s="248">
        <f>G41*(1+L41/100)</f>
        <v>0</v>
      </c>
      <c r="N41" s="248">
        <v>0</v>
      </c>
      <c r="O41" s="248">
        <f>ROUND(E41*N41,2)</f>
        <v>0</v>
      </c>
      <c r="P41" s="248">
        <v>0</v>
      </c>
      <c r="Q41" s="248">
        <f>ROUND(E41*P41,2)</f>
        <v>0</v>
      </c>
      <c r="R41" s="248" t="s">
        <v>182</v>
      </c>
      <c r="S41" s="248" t="s">
        <v>183</v>
      </c>
      <c r="T41" s="249" t="s">
        <v>566</v>
      </c>
      <c r="U41" s="222">
        <v>0</v>
      </c>
      <c r="V41" s="222">
        <f>ROUND(E41*U41,2)</f>
        <v>0</v>
      </c>
      <c r="W41" s="222"/>
      <c r="X41" s="222" t="s">
        <v>184</v>
      </c>
      <c r="Y41" s="213"/>
      <c r="Z41" s="213"/>
      <c r="AA41" s="213"/>
      <c r="AB41" s="213"/>
      <c r="AC41" s="213"/>
      <c r="AD41" s="213"/>
      <c r="AE41" s="213"/>
      <c r="AF41" s="213"/>
      <c r="AG41" s="213" t="s">
        <v>190</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43">
        <v>16</v>
      </c>
      <c r="B42" s="244" t="s">
        <v>219</v>
      </c>
      <c r="C42" s="256" t="s">
        <v>696</v>
      </c>
      <c r="D42" s="245" t="s">
        <v>181</v>
      </c>
      <c r="E42" s="246">
        <v>435.98</v>
      </c>
      <c r="F42" s="247"/>
      <c r="G42" s="248">
        <f>ROUND(E42*F42,2)</f>
        <v>0</v>
      </c>
      <c r="H42" s="247"/>
      <c r="I42" s="248">
        <f>ROUND(E42*H42,2)</f>
        <v>0</v>
      </c>
      <c r="J42" s="247"/>
      <c r="K42" s="248">
        <f>ROUND(E42*J42,2)</f>
        <v>0</v>
      </c>
      <c r="L42" s="248">
        <v>21</v>
      </c>
      <c r="M42" s="248">
        <f>G42*(1+L42/100)</f>
        <v>0</v>
      </c>
      <c r="N42" s="248">
        <v>0</v>
      </c>
      <c r="O42" s="248">
        <f>ROUND(E42*N42,2)</f>
        <v>0</v>
      </c>
      <c r="P42" s="248">
        <v>0</v>
      </c>
      <c r="Q42" s="248">
        <f>ROUND(E42*P42,2)</f>
        <v>0</v>
      </c>
      <c r="R42" s="248"/>
      <c r="S42" s="248" t="s">
        <v>183</v>
      </c>
      <c r="T42" s="249" t="s">
        <v>566</v>
      </c>
      <c r="U42" s="222">
        <v>0.01</v>
      </c>
      <c r="V42" s="222">
        <f>ROUND(E42*U42,2)</f>
        <v>4.3600000000000003</v>
      </c>
      <c r="W42" s="222"/>
      <c r="X42" s="222" t="s">
        <v>184</v>
      </c>
      <c r="Y42" s="213"/>
      <c r="Z42" s="213"/>
      <c r="AA42" s="213"/>
      <c r="AB42" s="213"/>
      <c r="AC42" s="213"/>
      <c r="AD42" s="213"/>
      <c r="AE42" s="213"/>
      <c r="AF42" s="213"/>
      <c r="AG42" s="213" t="s">
        <v>190</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43">
        <v>17</v>
      </c>
      <c r="B43" s="244" t="s">
        <v>239</v>
      </c>
      <c r="C43" s="256" t="s">
        <v>240</v>
      </c>
      <c r="D43" s="245" t="s">
        <v>241</v>
      </c>
      <c r="E43" s="246">
        <v>4.1044499999999999</v>
      </c>
      <c r="F43" s="247"/>
      <c r="G43" s="248">
        <f>ROUND(E43*F43,2)</f>
        <v>0</v>
      </c>
      <c r="H43" s="247"/>
      <c r="I43" s="248">
        <f>ROUND(E43*H43,2)</f>
        <v>0</v>
      </c>
      <c r="J43" s="247"/>
      <c r="K43" s="248">
        <f>ROUND(E43*J43,2)</f>
        <v>0</v>
      </c>
      <c r="L43" s="248">
        <v>21</v>
      </c>
      <c r="M43" s="248">
        <f>G43*(1+L43/100)</f>
        <v>0</v>
      </c>
      <c r="N43" s="248">
        <v>1E-3</v>
      </c>
      <c r="O43" s="248">
        <f>ROUND(E43*N43,2)</f>
        <v>0</v>
      </c>
      <c r="P43" s="248">
        <v>0</v>
      </c>
      <c r="Q43" s="248">
        <f>ROUND(E43*P43,2)</f>
        <v>0</v>
      </c>
      <c r="R43" s="248" t="s">
        <v>242</v>
      </c>
      <c r="S43" s="248" t="s">
        <v>183</v>
      </c>
      <c r="T43" s="249" t="s">
        <v>566</v>
      </c>
      <c r="U43" s="222">
        <v>0</v>
      </c>
      <c r="V43" s="222">
        <f>ROUND(E43*U43,2)</f>
        <v>0</v>
      </c>
      <c r="W43" s="222"/>
      <c r="X43" s="222" t="s">
        <v>243</v>
      </c>
      <c r="Y43" s="213"/>
      <c r="Z43" s="213"/>
      <c r="AA43" s="213"/>
      <c r="AB43" s="213"/>
      <c r="AC43" s="213"/>
      <c r="AD43" s="213"/>
      <c r="AE43" s="213"/>
      <c r="AF43" s="213"/>
      <c r="AG43" s="213" t="s">
        <v>244</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33">
        <v>18</v>
      </c>
      <c r="B44" s="234" t="s">
        <v>887</v>
      </c>
      <c r="C44" s="253" t="s">
        <v>888</v>
      </c>
      <c r="D44" s="235" t="s">
        <v>238</v>
      </c>
      <c r="E44" s="236">
        <v>3.2075999999999998</v>
      </c>
      <c r="F44" s="237"/>
      <c r="G44" s="238">
        <f>ROUND(E44*F44,2)</f>
        <v>0</v>
      </c>
      <c r="H44" s="237"/>
      <c r="I44" s="238">
        <f>ROUND(E44*H44,2)</f>
        <v>0</v>
      </c>
      <c r="J44" s="237"/>
      <c r="K44" s="238">
        <f>ROUND(E44*J44,2)</f>
        <v>0</v>
      </c>
      <c r="L44" s="238">
        <v>21</v>
      </c>
      <c r="M44" s="238">
        <f>G44*(1+L44/100)</f>
        <v>0</v>
      </c>
      <c r="N44" s="238">
        <v>1</v>
      </c>
      <c r="O44" s="238">
        <f>ROUND(E44*N44,2)</f>
        <v>3.21</v>
      </c>
      <c r="P44" s="238">
        <v>0</v>
      </c>
      <c r="Q44" s="238">
        <f>ROUND(E44*P44,2)</f>
        <v>0</v>
      </c>
      <c r="R44" s="238" t="s">
        <v>242</v>
      </c>
      <c r="S44" s="238" t="s">
        <v>183</v>
      </c>
      <c r="T44" s="239" t="s">
        <v>566</v>
      </c>
      <c r="U44" s="222">
        <v>0</v>
      </c>
      <c r="V44" s="222">
        <f>ROUND(E44*U44,2)</f>
        <v>0</v>
      </c>
      <c r="W44" s="222"/>
      <c r="X44" s="222" t="s">
        <v>243</v>
      </c>
      <c r="Y44" s="213"/>
      <c r="Z44" s="213"/>
      <c r="AA44" s="213"/>
      <c r="AB44" s="213"/>
      <c r="AC44" s="213"/>
      <c r="AD44" s="213"/>
      <c r="AE44" s="213"/>
      <c r="AF44" s="213"/>
      <c r="AG44" s="213" t="s">
        <v>407</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
      <c r="A45" s="220"/>
      <c r="B45" s="221"/>
      <c r="C45" s="257" t="s">
        <v>889</v>
      </c>
      <c r="D45" s="250"/>
      <c r="E45" s="250"/>
      <c r="F45" s="250"/>
      <c r="G45" s="250"/>
      <c r="H45" s="222"/>
      <c r="I45" s="222"/>
      <c r="J45" s="222"/>
      <c r="K45" s="222"/>
      <c r="L45" s="222"/>
      <c r="M45" s="222"/>
      <c r="N45" s="222"/>
      <c r="O45" s="222"/>
      <c r="P45" s="222"/>
      <c r="Q45" s="222"/>
      <c r="R45" s="222"/>
      <c r="S45" s="222"/>
      <c r="T45" s="222"/>
      <c r="U45" s="222"/>
      <c r="V45" s="222"/>
      <c r="W45" s="222"/>
      <c r="X45" s="222"/>
      <c r="Y45" s="213"/>
      <c r="Z45" s="213"/>
      <c r="AA45" s="213"/>
      <c r="AB45" s="213"/>
      <c r="AC45" s="213"/>
      <c r="AD45" s="213"/>
      <c r="AE45" s="213"/>
      <c r="AF45" s="213"/>
      <c r="AG45" s="213" t="s">
        <v>196</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33">
        <v>19</v>
      </c>
      <c r="B46" s="234" t="s">
        <v>245</v>
      </c>
      <c r="C46" s="253" t="s">
        <v>246</v>
      </c>
      <c r="D46" s="235" t="s">
        <v>247</v>
      </c>
      <c r="E46" s="236">
        <v>900</v>
      </c>
      <c r="F46" s="237"/>
      <c r="G46" s="238">
        <f>ROUND(E46*F46,2)</f>
        <v>0</v>
      </c>
      <c r="H46" s="237"/>
      <c r="I46" s="238">
        <f>ROUND(E46*H46,2)</f>
        <v>0</v>
      </c>
      <c r="J46" s="237"/>
      <c r="K46" s="238">
        <f>ROUND(E46*J46,2)</f>
        <v>0</v>
      </c>
      <c r="L46" s="238">
        <v>21</v>
      </c>
      <c r="M46" s="238">
        <f>G46*(1+L46/100)</f>
        <v>0</v>
      </c>
      <c r="N46" s="238">
        <v>0</v>
      </c>
      <c r="O46" s="238">
        <f>ROUND(E46*N46,2)</f>
        <v>0</v>
      </c>
      <c r="P46" s="238">
        <v>0</v>
      </c>
      <c r="Q46" s="238">
        <f>ROUND(E46*P46,2)</f>
        <v>0</v>
      </c>
      <c r="R46" s="238"/>
      <c r="S46" s="238" t="s">
        <v>248</v>
      </c>
      <c r="T46" s="239" t="s">
        <v>249</v>
      </c>
      <c r="U46" s="222">
        <v>0</v>
      </c>
      <c r="V46" s="222">
        <f>ROUND(E46*U46,2)</f>
        <v>0</v>
      </c>
      <c r="W46" s="222"/>
      <c r="X46" s="222" t="s">
        <v>250</v>
      </c>
      <c r="Y46" s="213"/>
      <c r="Z46" s="213"/>
      <c r="AA46" s="213"/>
      <c r="AB46" s="213"/>
      <c r="AC46" s="213"/>
      <c r="AD46" s="213"/>
      <c r="AE46" s="213"/>
      <c r="AF46" s="213"/>
      <c r="AG46" s="213" t="s">
        <v>251</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20"/>
      <c r="B47" s="221"/>
      <c r="C47" s="257" t="s">
        <v>252</v>
      </c>
      <c r="D47" s="250"/>
      <c r="E47" s="250"/>
      <c r="F47" s="250"/>
      <c r="G47" s="250"/>
      <c r="H47" s="222"/>
      <c r="I47" s="222"/>
      <c r="J47" s="222"/>
      <c r="K47" s="222"/>
      <c r="L47" s="222"/>
      <c r="M47" s="222"/>
      <c r="N47" s="222"/>
      <c r="O47" s="222"/>
      <c r="P47" s="222"/>
      <c r="Q47" s="222"/>
      <c r="R47" s="222"/>
      <c r="S47" s="222"/>
      <c r="T47" s="222"/>
      <c r="U47" s="222"/>
      <c r="V47" s="222"/>
      <c r="W47" s="222"/>
      <c r="X47" s="222"/>
      <c r="Y47" s="213"/>
      <c r="Z47" s="213"/>
      <c r="AA47" s="213"/>
      <c r="AB47" s="213"/>
      <c r="AC47" s="213"/>
      <c r="AD47" s="213"/>
      <c r="AE47" s="213"/>
      <c r="AF47" s="213"/>
      <c r="AG47" s="213" t="s">
        <v>196</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20"/>
      <c r="B48" s="221"/>
      <c r="C48" s="255" t="s">
        <v>253</v>
      </c>
      <c r="D48" s="242"/>
      <c r="E48" s="242"/>
      <c r="F48" s="242"/>
      <c r="G48" s="242"/>
      <c r="H48" s="222"/>
      <c r="I48" s="222"/>
      <c r="J48" s="222"/>
      <c r="K48" s="222"/>
      <c r="L48" s="222"/>
      <c r="M48" s="222"/>
      <c r="N48" s="222"/>
      <c r="O48" s="222"/>
      <c r="P48" s="222"/>
      <c r="Q48" s="222"/>
      <c r="R48" s="222"/>
      <c r="S48" s="222"/>
      <c r="T48" s="222"/>
      <c r="U48" s="222"/>
      <c r="V48" s="222"/>
      <c r="W48" s="222"/>
      <c r="X48" s="222"/>
      <c r="Y48" s="213"/>
      <c r="Z48" s="213"/>
      <c r="AA48" s="213"/>
      <c r="AB48" s="213"/>
      <c r="AC48" s="213"/>
      <c r="AD48" s="213"/>
      <c r="AE48" s="213"/>
      <c r="AF48" s="213"/>
      <c r="AG48" s="213" t="s">
        <v>196</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x14ac:dyDescent="0.2">
      <c r="A49" s="227" t="s">
        <v>177</v>
      </c>
      <c r="B49" s="228" t="s">
        <v>90</v>
      </c>
      <c r="C49" s="252" t="s">
        <v>91</v>
      </c>
      <c r="D49" s="229"/>
      <c r="E49" s="230"/>
      <c r="F49" s="231"/>
      <c r="G49" s="231">
        <f>SUMIF(AG50:AG64,"&lt;&gt;NOR",G50:G64)</f>
        <v>0</v>
      </c>
      <c r="H49" s="231"/>
      <c r="I49" s="231">
        <f>SUM(I50:I64)</f>
        <v>0</v>
      </c>
      <c r="J49" s="231"/>
      <c r="K49" s="231">
        <f>SUM(K50:K64)</f>
        <v>0</v>
      </c>
      <c r="L49" s="231"/>
      <c r="M49" s="231">
        <f>SUM(M50:M64)</f>
        <v>0</v>
      </c>
      <c r="N49" s="231"/>
      <c r="O49" s="231">
        <f>SUM(O50:O64)</f>
        <v>145.94999999999999</v>
      </c>
      <c r="P49" s="231"/>
      <c r="Q49" s="231">
        <f>SUM(Q50:Q64)</f>
        <v>0</v>
      </c>
      <c r="R49" s="231"/>
      <c r="S49" s="231"/>
      <c r="T49" s="232"/>
      <c r="U49" s="226"/>
      <c r="V49" s="226">
        <f>SUM(V50:V64)</f>
        <v>540.72</v>
      </c>
      <c r="W49" s="226"/>
      <c r="X49" s="226"/>
      <c r="AG49" t="s">
        <v>178</v>
      </c>
    </row>
    <row r="50" spans="1:60" ht="22.5" outlineLevel="1" x14ac:dyDescent="0.2">
      <c r="A50" s="233">
        <v>20</v>
      </c>
      <c r="B50" s="234" t="s">
        <v>777</v>
      </c>
      <c r="C50" s="253" t="s">
        <v>778</v>
      </c>
      <c r="D50" s="235" t="s">
        <v>181</v>
      </c>
      <c r="E50" s="236">
        <v>49.041379999999997</v>
      </c>
      <c r="F50" s="237"/>
      <c r="G50" s="238">
        <f>ROUND(E50*F50,2)</f>
        <v>0</v>
      </c>
      <c r="H50" s="237"/>
      <c r="I50" s="238">
        <f>ROUND(E50*H50,2)</f>
        <v>0</v>
      </c>
      <c r="J50" s="237"/>
      <c r="K50" s="238">
        <f>ROUND(E50*J50,2)</f>
        <v>0</v>
      </c>
      <c r="L50" s="238">
        <v>21</v>
      </c>
      <c r="M50" s="238">
        <f>G50*(1+L50/100)</f>
        <v>0</v>
      </c>
      <c r="N50" s="238">
        <v>2.59138</v>
      </c>
      <c r="O50" s="238">
        <f>ROUND(E50*N50,2)</f>
        <v>127.08</v>
      </c>
      <c r="P50" s="238">
        <v>0</v>
      </c>
      <c r="Q50" s="238">
        <f>ROUND(E50*P50,2)</f>
        <v>0</v>
      </c>
      <c r="R50" s="238" t="s">
        <v>570</v>
      </c>
      <c r="S50" s="238" t="s">
        <v>183</v>
      </c>
      <c r="T50" s="239" t="s">
        <v>566</v>
      </c>
      <c r="U50" s="222">
        <v>2.0499999999999998</v>
      </c>
      <c r="V50" s="222">
        <f>ROUND(E50*U50,2)</f>
        <v>100.53</v>
      </c>
      <c r="W50" s="222"/>
      <c r="X50" s="222" t="s">
        <v>184</v>
      </c>
      <c r="Y50" s="213"/>
      <c r="Z50" s="213"/>
      <c r="AA50" s="213"/>
      <c r="AB50" s="213"/>
      <c r="AC50" s="213"/>
      <c r="AD50" s="213"/>
      <c r="AE50" s="213"/>
      <c r="AF50" s="213"/>
      <c r="AG50" s="213" t="s">
        <v>190</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22.5" outlineLevel="1" x14ac:dyDescent="0.2">
      <c r="A51" s="220"/>
      <c r="B51" s="221"/>
      <c r="C51" s="254" t="s">
        <v>779</v>
      </c>
      <c r="D51" s="241"/>
      <c r="E51" s="241"/>
      <c r="F51" s="241"/>
      <c r="G51" s="241"/>
      <c r="H51" s="222"/>
      <c r="I51" s="222"/>
      <c r="J51" s="222"/>
      <c r="K51" s="222"/>
      <c r="L51" s="222"/>
      <c r="M51" s="222"/>
      <c r="N51" s="222"/>
      <c r="O51" s="222"/>
      <c r="P51" s="222"/>
      <c r="Q51" s="222"/>
      <c r="R51" s="222"/>
      <c r="S51" s="222"/>
      <c r="T51" s="222"/>
      <c r="U51" s="222"/>
      <c r="V51" s="222"/>
      <c r="W51" s="222"/>
      <c r="X51" s="222"/>
      <c r="Y51" s="213"/>
      <c r="Z51" s="213"/>
      <c r="AA51" s="213"/>
      <c r="AB51" s="213"/>
      <c r="AC51" s="213"/>
      <c r="AD51" s="213"/>
      <c r="AE51" s="213"/>
      <c r="AF51" s="213"/>
      <c r="AG51" s="213" t="s">
        <v>187</v>
      </c>
      <c r="AH51" s="213"/>
      <c r="AI51" s="213"/>
      <c r="AJ51" s="213"/>
      <c r="AK51" s="213"/>
      <c r="AL51" s="213"/>
      <c r="AM51" s="213"/>
      <c r="AN51" s="213"/>
      <c r="AO51" s="213"/>
      <c r="AP51" s="213"/>
      <c r="AQ51" s="213"/>
      <c r="AR51" s="213"/>
      <c r="AS51" s="213"/>
      <c r="AT51" s="213"/>
      <c r="AU51" s="213"/>
      <c r="AV51" s="213"/>
      <c r="AW51" s="213"/>
      <c r="AX51" s="213"/>
      <c r="AY51" s="213"/>
      <c r="AZ51" s="213"/>
      <c r="BA51" s="240" t="str">
        <f>C51</f>
        <v>čistíren odpadních vod (mimo budovy), nádrží, vodojemů, žlabů nebo kanálů, včetně pomocného pracovního lešení o výšce podlahy do 1900 mm a pro zatížení do 1,5 kPa,</v>
      </c>
      <c r="BB51" s="213"/>
      <c r="BC51" s="213"/>
      <c r="BD51" s="213"/>
      <c r="BE51" s="213"/>
      <c r="BF51" s="213"/>
      <c r="BG51" s="213"/>
      <c r="BH51" s="213"/>
    </row>
    <row r="52" spans="1:60" outlineLevel="1" x14ac:dyDescent="0.2">
      <c r="A52" s="220"/>
      <c r="B52" s="221"/>
      <c r="C52" s="255" t="s">
        <v>916</v>
      </c>
      <c r="D52" s="242"/>
      <c r="E52" s="242"/>
      <c r="F52" s="242"/>
      <c r="G52" s="242"/>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196</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22.5" outlineLevel="1" x14ac:dyDescent="0.2">
      <c r="A53" s="233">
        <v>21</v>
      </c>
      <c r="B53" s="234" t="s">
        <v>780</v>
      </c>
      <c r="C53" s="253" t="s">
        <v>781</v>
      </c>
      <c r="D53" s="235" t="s">
        <v>227</v>
      </c>
      <c r="E53" s="236">
        <v>231.31</v>
      </c>
      <c r="F53" s="237"/>
      <c r="G53" s="238">
        <f>ROUND(E53*F53,2)</f>
        <v>0</v>
      </c>
      <c r="H53" s="237"/>
      <c r="I53" s="238">
        <f>ROUND(E53*H53,2)</f>
        <v>0</v>
      </c>
      <c r="J53" s="237"/>
      <c r="K53" s="238">
        <f>ROUND(E53*J53,2)</f>
        <v>0</v>
      </c>
      <c r="L53" s="238">
        <v>21</v>
      </c>
      <c r="M53" s="238">
        <f>G53*(1+L53/100)</f>
        <v>0</v>
      </c>
      <c r="N53" s="238">
        <v>6.0310000000000002E-2</v>
      </c>
      <c r="O53" s="238">
        <f>ROUND(E53*N53,2)</f>
        <v>13.95</v>
      </c>
      <c r="P53" s="238">
        <v>0</v>
      </c>
      <c r="Q53" s="238">
        <f>ROUND(E53*P53,2)</f>
        <v>0</v>
      </c>
      <c r="R53" s="238" t="s">
        <v>570</v>
      </c>
      <c r="S53" s="238" t="s">
        <v>183</v>
      </c>
      <c r="T53" s="239" t="s">
        <v>566</v>
      </c>
      <c r="U53" s="222">
        <v>1.05</v>
      </c>
      <c r="V53" s="222">
        <f>ROUND(E53*U53,2)</f>
        <v>242.88</v>
      </c>
      <c r="W53" s="222"/>
      <c r="X53" s="222" t="s">
        <v>184</v>
      </c>
      <c r="Y53" s="213"/>
      <c r="Z53" s="213"/>
      <c r="AA53" s="213"/>
      <c r="AB53" s="213"/>
      <c r="AC53" s="213"/>
      <c r="AD53" s="213"/>
      <c r="AE53" s="213"/>
      <c r="AF53" s="213"/>
      <c r="AG53" s="213" t="s">
        <v>190</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20"/>
      <c r="B54" s="221"/>
      <c r="C54" s="254" t="s">
        <v>917</v>
      </c>
      <c r="D54" s="241"/>
      <c r="E54" s="241"/>
      <c r="F54" s="241"/>
      <c r="G54" s="241"/>
      <c r="H54" s="222"/>
      <c r="I54" s="222"/>
      <c r="J54" s="222"/>
      <c r="K54" s="222"/>
      <c r="L54" s="222"/>
      <c r="M54" s="222"/>
      <c r="N54" s="222"/>
      <c r="O54" s="222"/>
      <c r="P54" s="222"/>
      <c r="Q54" s="222"/>
      <c r="R54" s="222"/>
      <c r="S54" s="222"/>
      <c r="T54" s="222"/>
      <c r="U54" s="222"/>
      <c r="V54" s="222"/>
      <c r="W54" s="222"/>
      <c r="X54" s="222"/>
      <c r="Y54" s="213"/>
      <c r="Z54" s="213"/>
      <c r="AA54" s="213"/>
      <c r="AB54" s="213"/>
      <c r="AC54" s="213"/>
      <c r="AD54" s="213"/>
      <c r="AE54" s="213"/>
      <c r="AF54" s="213"/>
      <c r="AG54" s="213" t="s">
        <v>187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1" x14ac:dyDescent="0.2">
      <c r="A55" s="220"/>
      <c r="B55" s="221"/>
      <c r="C55" s="263" t="s">
        <v>918</v>
      </c>
      <c r="D55" s="262"/>
      <c r="E55" s="262"/>
      <c r="F55" s="262"/>
      <c r="G55" s="262"/>
      <c r="H55" s="222"/>
      <c r="I55" s="222"/>
      <c r="J55" s="222"/>
      <c r="K55" s="222"/>
      <c r="L55" s="222"/>
      <c r="M55" s="222"/>
      <c r="N55" s="222"/>
      <c r="O55" s="222"/>
      <c r="P55" s="222"/>
      <c r="Q55" s="222"/>
      <c r="R55" s="222"/>
      <c r="S55" s="222"/>
      <c r="T55" s="222"/>
      <c r="U55" s="222"/>
      <c r="V55" s="222"/>
      <c r="W55" s="222"/>
      <c r="X55" s="222"/>
      <c r="Y55" s="213"/>
      <c r="Z55" s="213"/>
      <c r="AA55" s="213"/>
      <c r="AB55" s="213"/>
      <c r="AC55" s="213"/>
      <c r="AD55" s="213"/>
      <c r="AE55" s="213"/>
      <c r="AF55" s="213"/>
      <c r="AG55" s="213" t="s">
        <v>187</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20"/>
      <c r="B56" s="221"/>
      <c r="C56" s="263" t="s">
        <v>919</v>
      </c>
      <c r="D56" s="262"/>
      <c r="E56" s="262"/>
      <c r="F56" s="262"/>
      <c r="G56" s="262"/>
      <c r="H56" s="222"/>
      <c r="I56" s="222"/>
      <c r="J56" s="222"/>
      <c r="K56" s="222"/>
      <c r="L56" s="222"/>
      <c r="M56" s="222"/>
      <c r="N56" s="222"/>
      <c r="O56" s="222"/>
      <c r="P56" s="222"/>
      <c r="Q56" s="222"/>
      <c r="R56" s="222"/>
      <c r="S56" s="222"/>
      <c r="T56" s="222"/>
      <c r="U56" s="222"/>
      <c r="V56" s="222"/>
      <c r="W56" s="222"/>
      <c r="X56" s="222"/>
      <c r="Y56" s="213"/>
      <c r="Z56" s="213"/>
      <c r="AA56" s="213"/>
      <c r="AB56" s="213"/>
      <c r="AC56" s="213"/>
      <c r="AD56" s="213"/>
      <c r="AE56" s="213"/>
      <c r="AF56" s="213"/>
      <c r="AG56" s="213" t="s">
        <v>187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1" x14ac:dyDescent="0.2">
      <c r="A57" s="220"/>
      <c r="B57" s="221"/>
      <c r="C57" s="255" t="s">
        <v>920</v>
      </c>
      <c r="D57" s="242"/>
      <c r="E57" s="242"/>
      <c r="F57" s="242"/>
      <c r="G57" s="242"/>
      <c r="H57" s="222"/>
      <c r="I57" s="222"/>
      <c r="J57" s="222"/>
      <c r="K57" s="222"/>
      <c r="L57" s="222"/>
      <c r="M57" s="222"/>
      <c r="N57" s="222"/>
      <c r="O57" s="222"/>
      <c r="P57" s="222"/>
      <c r="Q57" s="222"/>
      <c r="R57" s="222"/>
      <c r="S57" s="222"/>
      <c r="T57" s="222"/>
      <c r="U57" s="222"/>
      <c r="V57" s="222"/>
      <c r="W57" s="222"/>
      <c r="X57" s="222"/>
      <c r="Y57" s="213"/>
      <c r="Z57" s="213"/>
      <c r="AA57" s="213"/>
      <c r="AB57" s="213"/>
      <c r="AC57" s="213"/>
      <c r="AD57" s="213"/>
      <c r="AE57" s="213"/>
      <c r="AF57" s="213"/>
      <c r="AG57" s="213" t="s">
        <v>196</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ht="22.5" outlineLevel="1" x14ac:dyDescent="0.2">
      <c r="A58" s="233">
        <v>22</v>
      </c>
      <c r="B58" s="234" t="s">
        <v>783</v>
      </c>
      <c r="C58" s="253" t="s">
        <v>784</v>
      </c>
      <c r="D58" s="235" t="s">
        <v>227</v>
      </c>
      <c r="E58" s="236">
        <v>231.31</v>
      </c>
      <c r="F58" s="237"/>
      <c r="G58" s="238">
        <f>ROUND(E58*F58,2)</f>
        <v>0</v>
      </c>
      <c r="H58" s="237"/>
      <c r="I58" s="238">
        <f>ROUND(E58*H58,2)</f>
        <v>0</v>
      </c>
      <c r="J58" s="237"/>
      <c r="K58" s="238">
        <f>ROUND(E58*J58,2)</f>
        <v>0</v>
      </c>
      <c r="L58" s="238">
        <v>21</v>
      </c>
      <c r="M58" s="238">
        <f>G58*(1+L58/100)</f>
        <v>0</v>
      </c>
      <c r="N58" s="238">
        <v>0</v>
      </c>
      <c r="O58" s="238">
        <f>ROUND(E58*N58,2)</f>
        <v>0</v>
      </c>
      <c r="P58" s="238">
        <v>0</v>
      </c>
      <c r="Q58" s="238">
        <f>ROUND(E58*P58,2)</f>
        <v>0</v>
      </c>
      <c r="R58" s="238" t="s">
        <v>570</v>
      </c>
      <c r="S58" s="238" t="s">
        <v>183</v>
      </c>
      <c r="T58" s="239" t="s">
        <v>566</v>
      </c>
      <c r="U58" s="222">
        <v>0.39500000000000002</v>
      </c>
      <c r="V58" s="222">
        <f>ROUND(E58*U58,2)</f>
        <v>91.37</v>
      </c>
      <c r="W58" s="222"/>
      <c r="X58" s="222" t="s">
        <v>184</v>
      </c>
      <c r="Y58" s="213"/>
      <c r="Z58" s="213"/>
      <c r="AA58" s="213"/>
      <c r="AB58" s="213"/>
      <c r="AC58" s="213"/>
      <c r="AD58" s="213"/>
      <c r="AE58" s="213"/>
      <c r="AF58" s="213"/>
      <c r="AG58" s="213" t="s">
        <v>190</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1" x14ac:dyDescent="0.2">
      <c r="A59" s="220"/>
      <c r="B59" s="221"/>
      <c r="C59" s="254" t="s">
        <v>917</v>
      </c>
      <c r="D59" s="241"/>
      <c r="E59" s="241"/>
      <c r="F59" s="241"/>
      <c r="G59" s="241"/>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187</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1" x14ac:dyDescent="0.2">
      <c r="A60" s="220"/>
      <c r="B60" s="221"/>
      <c r="C60" s="263" t="s">
        <v>918</v>
      </c>
      <c r="D60" s="262"/>
      <c r="E60" s="262"/>
      <c r="F60" s="262"/>
      <c r="G60" s="262"/>
      <c r="H60" s="222"/>
      <c r="I60" s="222"/>
      <c r="J60" s="222"/>
      <c r="K60" s="222"/>
      <c r="L60" s="222"/>
      <c r="M60" s="222"/>
      <c r="N60" s="222"/>
      <c r="O60" s="222"/>
      <c r="P60" s="222"/>
      <c r="Q60" s="222"/>
      <c r="R60" s="222"/>
      <c r="S60" s="222"/>
      <c r="T60" s="222"/>
      <c r="U60" s="222"/>
      <c r="V60" s="222"/>
      <c r="W60" s="222"/>
      <c r="X60" s="222"/>
      <c r="Y60" s="213"/>
      <c r="Z60" s="213"/>
      <c r="AA60" s="213"/>
      <c r="AB60" s="213"/>
      <c r="AC60" s="213"/>
      <c r="AD60" s="213"/>
      <c r="AE60" s="213"/>
      <c r="AF60" s="213"/>
      <c r="AG60" s="213" t="s">
        <v>187</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
      <c r="A61" s="220"/>
      <c r="B61" s="221"/>
      <c r="C61" s="263" t="s">
        <v>919</v>
      </c>
      <c r="D61" s="262"/>
      <c r="E61" s="262"/>
      <c r="F61" s="262"/>
      <c r="G61" s="262"/>
      <c r="H61" s="222"/>
      <c r="I61" s="222"/>
      <c r="J61" s="222"/>
      <c r="K61" s="222"/>
      <c r="L61" s="222"/>
      <c r="M61" s="222"/>
      <c r="N61" s="222"/>
      <c r="O61" s="222"/>
      <c r="P61" s="222"/>
      <c r="Q61" s="222"/>
      <c r="R61" s="222"/>
      <c r="S61" s="222"/>
      <c r="T61" s="222"/>
      <c r="U61" s="222"/>
      <c r="V61" s="222"/>
      <c r="W61" s="222"/>
      <c r="X61" s="222"/>
      <c r="Y61" s="213"/>
      <c r="Z61" s="213"/>
      <c r="AA61" s="213"/>
      <c r="AB61" s="213"/>
      <c r="AC61" s="213"/>
      <c r="AD61" s="213"/>
      <c r="AE61" s="213"/>
      <c r="AF61" s="213"/>
      <c r="AG61" s="213" t="s">
        <v>187</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1" x14ac:dyDescent="0.2">
      <c r="A62" s="233">
        <v>23</v>
      </c>
      <c r="B62" s="234" t="s">
        <v>921</v>
      </c>
      <c r="C62" s="253" t="s">
        <v>922</v>
      </c>
      <c r="D62" s="235" t="s">
        <v>238</v>
      </c>
      <c r="E62" s="236">
        <v>4.8</v>
      </c>
      <c r="F62" s="237"/>
      <c r="G62" s="238">
        <f>ROUND(E62*F62,2)</f>
        <v>0</v>
      </c>
      <c r="H62" s="237"/>
      <c r="I62" s="238">
        <f>ROUND(E62*H62,2)</f>
        <v>0</v>
      </c>
      <c r="J62" s="237"/>
      <c r="K62" s="238">
        <f>ROUND(E62*J62,2)</f>
        <v>0</v>
      </c>
      <c r="L62" s="238">
        <v>21</v>
      </c>
      <c r="M62" s="238">
        <f>G62*(1+L62/100)</f>
        <v>0</v>
      </c>
      <c r="N62" s="238">
        <v>1.02535</v>
      </c>
      <c r="O62" s="238">
        <f>ROUND(E62*N62,2)</f>
        <v>4.92</v>
      </c>
      <c r="P62" s="238">
        <v>0</v>
      </c>
      <c r="Q62" s="238">
        <f>ROUND(E62*P62,2)</f>
        <v>0</v>
      </c>
      <c r="R62" s="238" t="s">
        <v>570</v>
      </c>
      <c r="S62" s="238" t="s">
        <v>183</v>
      </c>
      <c r="T62" s="239" t="s">
        <v>566</v>
      </c>
      <c r="U62" s="222">
        <v>22.07</v>
      </c>
      <c r="V62" s="222">
        <f>ROUND(E62*U62,2)</f>
        <v>105.94</v>
      </c>
      <c r="W62" s="222"/>
      <c r="X62" s="222" t="s">
        <v>184</v>
      </c>
      <c r="Y62" s="213"/>
      <c r="Z62" s="213"/>
      <c r="AA62" s="213"/>
      <c r="AB62" s="213"/>
      <c r="AC62" s="213"/>
      <c r="AD62" s="213"/>
      <c r="AE62" s="213"/>
      <c r="AF62" s="213"/>
      <c r="AG62" s="213" t="s">
        <v>190</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ht="22.5" outlineLevel="1" x14ac:dyDescent="0.2">
      <c r="A63" s="220"/>
      <c r="B63" s="221"/>
      <c r="C63" s="254" t="s">
        <v>923</v>
      </c>
      <c r="D63" s="241"/>
      <c r="E63" s="241"/>
      <c r="F63" s="241"/>
      <c r="G63" s="241"/>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187</v>
      </c>
      <c r="AH63" s="213"/>
      <c r="AI63" s="213"/>
      <c r="AJ63" s="213"/>
      <c r="AK63" s="213"/>
      <c r="AL63" s="213"/>
      <c r="AM63" s="213"/>
      <c r="AN63" s="213"/>
      <c r="AO63" s="213"/>
      <c r="AP63" s="213"/>
      <c r="AQ63" s="213"/>
      <c r="AR63" s="213"/>
      <c r="AS63" s="213"/>
      <c r="AT63" s="213"/>
      <c r="AU63" s="213"/>
      <c r="AV63" s="213"/>
      <c r="AW63" s="213"/>
      <c r="AX63" s="213"/>
      <c r="AY63" s="213"/>
      <c r="AZ63" s="213"/>
      <c r="BA63" s="240" t="str">
        <f>C63</f>
        <v>čistíren odpadních vod (mimo budovy), nádrží, vodojemů, žlabů nebo kanálů , včetně pomocného pracovního lešení o výšce podlahy do 1900 mm a pro zatížení do 1,5 kPa,</v>
      </c>
      <c r="BB63" s="213"/>
      <c r="BC63" s="213"/>
      <c r="BD63" s="213"/>
      <c r="BE63" s="213"/>
      <c r="BF63" s="213"/>
      <c r="BG63" s="213"/>
      <c r="BH63" s="213"/>
    </row>
    <row r="64" spans="1:60" outlineLevel="1" x14ac:dyDescent="0.2">
      <c r="A64" s="220"/>
      <c r="B64" s="221"/>
      <c r="C64" s="255" t="s">
        <v>924</v>
      </c>
      <c r="D64" s="242"/>
      <c r="E64" s="242"/>
      <c r="F64" s="242"/>
      <c r="G64" s="242"/>
      <c r="H64" s="222"/>
      <c r="I64" s="222"/>
      <c r="J64" s="222"/>
      <c r="K64" s="222"/>
      <c r="L64" s="222"/>
      <c r="M64" s="222"/>
      <c r="N64" s="222"/>
      <c r="O64" s="222"/>
      <c r="P64" s="222"/>
      <c r="Q64" s="222"/>
      <c r="R64" s="222"/>
      <c r="S64" s="222"/>
      <c r="T64" s="222"/>
      <c r="U64" s="222"/>
      <c r="V64" s="222"/>
      <c r="W64" s="222"/>
      <c r="X64" s="222"/>
      <c r="Y64" s="213"/>
      <c r="Z64" s="213"/>
      <c r="AA64" s="213"/>
      <c r="AB64" s="213"/>
      <c r="AC64" s="213"/>
      <c r="AD64" s="213"/>
      <c r="AE64" s="213"/>
      <c r="AF64" s="213"/>
      <c r="AG64" s="213" t="s">
        <v>196</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x14ac:dyDescent="0.2">
      <c r="A65" s="227" t="s">
        <v>177</v>
      </c>
      <c r="B65" s="228" t="s">
        <v>102</v>
      </c>
      <c r="C65" s="252" t="s">
        <v>103</v>
      </c>
      <c r="D65" s="229"/>
      <c r="E65" s="230"/>
      <c r="F65" s="231"/>
      <c r="G65" s="231">
        <f>SUMIF(AG66:AG70,"&lt;&gt;NOR",G66:G70)</f>
        <v>0</v>
      </c>
      <c r="H65" s="231"/>
      <c r="I65" s="231">
        <f>SUM(I66:I70)</f>
        <v>0</v>
      </c>
      <c r="J65" s="231"/>
      <c r="K65" s="231">
        <f>SUM(K66:K70)</f>
        <v>0</v>
      </c>
      <c r="L65" s="231"/>
      <c r="M65" s="231">
        <f>SUM(M66:M70)</f>
        <v>0</v>
      </c>
      <c r="N65" s="231"/>
      <c r="O65" s="231">
        <f>SUM(O66:O70)</f>
        <v>15.63</v>
      </c>
      <c r="P65" s="231"/>
      <c r="Q65" s="231">
        <f>SUM(Q66:Q70)</f>
        <v>0</v>
      </c>
      <c r="R65" s="231"/>
      <c r="S65" s="231"/>
      <c r="T65" s="232"/>
      <c r="U65" s="226"/>
      <c r="V65" s="226">
        <f>SUM(V66:V70)</f>
        <v>18.16</v>
      </c>
      <c r="W65" s="226"/>
      <c r="X65" s="226"/>
      <c r="AG65" t="s">
        <v>178</v>
      </c>
    </row>
    <row r="66" spans="1:60" outlineLevel="1" x14ac:dyDescent="0.2">
      <c r="A66" s="233">
        <v>24</v>
      </c>
      <c r="B66" s="234" t="s">
        <v>320</v>
      </c>
      <c r="C66" s="253" t="s">
        <v>321</v>
      </c>
      <c r="D66" s="235" t="s">
        <v>181</v>
      </c>
      <c r="E66" s="236">
        <v>6.1685999999999996</v>
      </c>
      <c r="F66" s="237"/>
      <c r="G66" s="238">
        <f>ROUND(E66*F66,2)</f>
        <v>0</v>
      </c>
      <c r="H66" s="237"/>
      <c r="I66" s="238">
        <f>ROUND(E66*H66,2)</f>
        <v>0</v>
      </c>
      <c r="J66" s="237"/>
      <c r="K66" s="238">
        <f>ROUND(E66*J66,2)</f>
        <v>0</v>
      </c>
      <c r="L66" s="238">
        <v>21</v>
      </c>
      <c r="M66" s="238">
        <f>G66*(1+L66/100)</f>
        <v>0</v>
      </c>
      <c r="N66" s="238">
        <v>2.5249999999999999</v>
      </c>
      <c r="O66" s="238">
        <f>ROUND(E66*N66,2)</f>
        <v>15.58</v>
      </c>
      <c r="P66" s="238">
        <v>0</v>
      </c>
      <c r="Q66" s="238">
        <f>ROUND(E66*P66,2)</f>
        <v>0</v>
      </c>
      <c r="R66" s="238" t="s">
        <v>256</v>
      </c>
      <c r="S66" s="238" t="s">
        <v>183</v>
      </c>
      <c r="T66" s="239" t="s">
        <v>566</v>
      </c>
      <c r="U66" s="222">
        <v>2.58</v>
      </c>
      <c r="V66" s="222">
        <f>ROUND(E66*U66,2)</f>
        <v>15.91</v>
      </c>
      <c r="W66" s="222"/>
      <c r="X66" s="222" t="s">
        <v>184</v>
      </c>
      <c r="Y66" s="213"/>
      <c r="Z66" s="213"/>
      <c r="AA66" s="213"/>
      <c r="AB66" s="213"/>
      <c r="AC66" s="213"/>
      <c r="AD66" s="213"/>
      <c r="AE66" s="213"/>
      <c r="AF66" s="213"/>
      <c r="AG66" s="213" t="s">
        <v>190</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20"/>
      <c r="B67" s="221"/>
      <c r="C67" s="254" t="s">
        <v>322</v>
      </c>
      <c r="D67" s="241"/>
      <c r="E67" s="241"/>
      <c r="F67" s="241"/>
      <c r="G67" s="241"/>
      <c r="H67" s="222"/>
      <c r="I67" s="222"/>
      <c r="J67" s="222"/>
      <c r="K67" s="222"/>
      <c r="L67" s="222"/>
      <c r="M67" s="222"/>
      <c r="N67" s="222"/>
      <c r="O67" s="222"/>
      <c r="P67" s="222"/>
      <c r="Q67" s="222"/>
      <c r="R67" s="222"/>
      <c r="S67" s="222"/>
      <c r="T67" s="222"/>
      <c r="U67" s="222"/>
      <c r="V67" s="222"/>
      <c r="W67" s="222"/>
      <c r="X67" s="222"/>
      <c r="Y67" s="213"/>
      <c r="Z67" s="213"/>
      <c r="AA67" s="213"/>
      <c r="AB67" s="213"/>
      <c r="AC67" s="213"/>
      <c r="AD67" s="213"/>
      <c r="AE67" s="213"/>
      <c r="AF67" s="213"/>
      <c r="AG67" s="213" t="s">
        <v>187</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20"/>
      <c r="B68" s="221"/>
      <c r="C68" s="255" t="s">
        <v>355</v>
      </c>
      <c r="D68" s="242"/>
      <c r="E68" s="242"/>
      <c r="F68" s="242"/>
      <c r="G68" s="242"/>
      <c r="H68" s="222"/>
      <c r="I68" s="222"/>
      <c r="J68" s="222"/>
      <c r="K68" s="222"/>
      <c r="L68" s="222"/>
      <c r="M68" s="222"/>
      <c r="N68" s="222"/>
      <c r="O68" s="222"/>
      <c r="P68" s="222"/>
      <c r="Q68" s="222"/>
      <c r="R68" s="222"/>
      <c r="S68" s="222"/>
      <c r="T68" s="222"/>
      <c r="U68" s="222"/>
      <c r="V68" s="222"/>
      <c r="W68" s="222"/>
      <c r="X68" s="222"/>
      <c r="Y68" s="213"/>
      <c r="Z68" s="213"/>
      <c r="AA68" s="213"/>
      <c r="AB68" s="213"/>
      <c r="AC68" s="213"/>
      <c r="AD68" s="213"/>
      <c r="AE68" s="213"/>
      <c r="AF68" s="213"/>
      <c r="AG68" s="213" t="s">
        <v>196</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43">
        <v>25</v>
      </c>
      <c r="B69" s="244" t="s">
        <v>334</v>
      </c>
      <c r="C69" s="256" t="s">
        <v>335</v>
      </c>
      <c r="D69" s="245" t="s">
        <v>227</v>
      </c>
      <c r="E69" s="246">
        <v>3.52</v>
      </c>
      <c r="F69" s="247"/>
      <c r="G69" s="248">
        <f>ROUND(E69*F69,2)</f>
        <v>0</v>
      </c>
      <c r="H69" s="247"/>
      <c r="I69" s="248">
        <f>ROUND(E69*H69,2)</f>
        <v>0</v>
      </c>
      <c r="J69" s="247"/>
      <c r="K69" s="248">
        <f>ROUND(E69*J69,2)</f>
        <v>0</v>
      </c>
      <c r="L69" s="248">
        <v>21</v>
      </c>
      <c r="M69" s="248">
        <f>G69*(1+L69/100)</f>
        <v>0</v>
      </c>
      <c r="N69" s="248">
        <v>1.41E-2</v>
      </c>
      <c r="O69" s="248">
        <f>ROUND(E69*N69,2)</f>
        <v>0.05</v>
      </c>
      <c r="P69" s="248">
        <v>0</v>
      </c>
      <c r="Q69" s="248">
        <f>ROUND(E69*P69,2)</f>
        <v>0</v>
      </c>
      <c r="R69" s="248" t="s">
        <v>256</v>
      </c>
      <c r="S69" s="248" t="s">
        <v>183</v>
      </c>
      <c r="T69" s="249" t="s">
        <v>566</v>
      </c>
      <c r="U69" s="222">
        <v>0.4</v>
      </c>
      <c r="V69" s="222">
        <f>ROUND(E69*U69,2)</f>
        <v>1.41</v>
      </c>
      <c r="W69" s="222"/>
      <c r="X69" s="222" t="s">
        <v>184</v>
      </c>
      <c r="Y69" s="213"/>
      <c r="Z69" s="213"/>
      <c r="AA69" s="213"/>
      <c r="AB69" s="213"/>
      <c r="AC69" s="213"/>
      <c r="AD69" s="213"/>
      <c r="AE69" s="213"/>
      <c r="AF69" s="213"/>
      <c r="AG69" s="213" t="s">
        <v>185</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43">
        <v>26</v>
      </c>
      <c r="B70" s="244" t="s">
        <v>336</v>
      </c>
      <c r="C70" s="256" t="s">
        <v>337</v>
      </c>
      <c r="D70" s="245" t="s">
        <v>227</v>
      </c>
      <c r="E70" s="246">
        <v>3.52</v>
      </c>
      <c r="F70" s="247"/>
      <c r="G70" s="248">
        <f>ROUND(E70*F70,2)</f>
        <v>0</v>
      </c>
      <c r="H70" s="247"/>
      <c r="I70" s="248">
        <f>ROUND(E70*H70,2)</f>
        <v>0</v>
      </c>
      <c r="J70" s="247"/>
      <c r="K70" s="248">
        <f>ROUND(E70*J70,2)</f>
        <v>0</v>
      </c>
      <c r="L70" s="248">
        <v>21</v>
      </c>
      <c r="M70" s="248">
        <f>G70*(1+L70/100)</f>
        <v>0</v>
      </c>
      <c r="N70" s="248">
        <v>0</v>
      </c>
      <c r="O70" s="248">
        <f>ROUND(E70*N70,2)</f>
        <v>0</v>
      </c>
      <c r="P70" s="248">
        <v>0</v>
      </c>
      <c r="Q70" s="248">
        <f>ROUND(E70*P70,2)</f>
        <v>0</v>
      </c>
      <c r="R70" s="248" t="s">
        <v>256</v>
      </c>
      <c r="S70" s="248" t="s">
        <v>183</v>
      </c>
      <c r="T70" s="249" t="s">
        <v>566</v>
      </c>
      <c r="U70" s="222">
        <v>0.24</v>
      </c>
      <c r="V70" s="222">
        <f>ROUND(E70*U70,2)</f>
        <v>0.84</v>
      </c>
      <c r="W70" s="222"/>
      <c r="X70" s="222" t="s">
        <v>184</v>
      </c>
      <c r="Y70" s="213"/>
      <c r="Z70" s="213"/>
      <c r="AA70" s="213"/>
      <c r="AB70" s="213"/>
      <c r="AC70" s="213"/>
      <c r="AD70" s="213"/>
      <c r="AE70" s="213"/>
      <c r="AF70" s="213"/>
      <c r="AG70" s="213" t="s">
        <v>185</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x14ac:dyDescent="0.2">
      <c r="A71" s="227" t="s">
        <v>177</v>
      </c>
      <c r="B71" s="228" t="s">
        <v>104</v>
      </c>
      <c r="C71" s="252" t="s">
        <v>105</v>
      </c>
      <c r="D71" s="229"/>
      <c r="E71" s="230"/>
      <c r="F71" s="231"/>
      <c r="G71" s="231">
        <f>SUMIF(AG72:AG74,"&lt;&gt;NOR",G72:G74)</f>
        <v>0</v>
      </c>
      <c r="H71" s="231"/>
      <c r="I71" s="231">
        <f>SUM(I72:I74)</f>
        <v>0</v>
      </c>
      <c r="J71" s="231"/>
      <c r="K71" s="231">
        <f>SUM(K72:K74)</f>
        <v>0</v>
      </c>
      <c r="L71" s="231"/>
      <c r="M71" s="231">
        <f>SUM(M72:M74)</f>
        <v>0</v>
      </c>
      <c r="N71" s="231"/>
      <c r="O71" s="231">
        <f>SUM(O72:O74)</f>
        <v>0.31</v>
      </c>
      <c r="P71" s="231"/>
      <c r="Q71" s="231">
        <f>SUM(Q72:Q74)</f>
        <v>0</v>
      </c>
      <c r="R71" s="231"/>
      <c r="S71" s="231"/>
      <c r="T71" s="232"/>
      <c r="U71" s="226"/>
      <c r="V71" s="226">
        <f>SUM(V72:V74)</f>
        <v>0.79</v>
      </c>
      <c r="W71" s="226"/>
      <c r="X71" s="226"/>
      <c r="AG71" t="s">
        <v>178</v>
      </c>
    </row>
    <row r="72" spans="1:60" outlineLevel="1" x14ac:dyDescent="0.2">
      <c r="A72" s="233">
        <v>27</v>
      </c>
      <c r="B72" s="234" t="s">
        <v>925</v>
      </c>
      <c r="C72" s="253" t="s">
        <v>926</v>
      </c>
      <c r="D72" s="235" t="s">
        <v>266</v>
      </c>
      <c r="E72" s="236">
        <v>1</v>
      </c>
      <c r="F72" s="237"/>
      <c r="G72" s="238">
        <f>ROUND(E72*F72,2)</f>
        <v>0</v>
      </c>
      <c r="H72" s="237"/>
      <c r="I72" s="238">
        <f>ROUND(E72*H72,2)</f>
        <v>0</v>
      </c>
      <c r="J72" s="237"/>
      <c r="K72" s="238">
        <f>ROUND(E72*J72,2)</f>
        <v>0</v>
      </c>
      <c r="L72" s="238">
        <v>21</v>
      </c>
      <c r="M72" s="238">
        <f>G72*(1+L72/100)</f>
        <v>0</v>
      </c>
      <c r="N72" s="238">
        <v>0</v>
      </c>
      <c r="O72" s="238">
        <f>ROUND(E72*N72,2)</f>
        <v>0</v>
      </c>
      <c r="P72" s="238">
        <v>0</v>
      </c>
      <c r="Q72" s="238">
        <f>ROUND(E72*P72,2)</f>
        <v>0</v>
      </c>
      <c r="R72" s="238" t="s">
        <v>604</v>
      </c>
      <c r="S72" s="238" t="s">
        <v>183</v>
      </c>
      <c r="T72" s="239" t="s">
        <v>566</v>
      </c>
      <c r="U72" s="222">
        <v>0.79</v>
      </c>
      <c r="V72" s="222">
        <f>ROUND(E72*U72,2)</f>
        <v>0.79</v>
      </c>
      <c r="W72" s="222"/>
      <c r="X72" s="222" t="s">
        <v>184</v>
      </c>
      <c r="Y72" s="213"/>
      <c r="Z72" s="213"/>
      <c r="AA72" s="213"/>
      <c r="AB72" s="213"/>
      <c r="AC72" s="213"/>
      <c r="AD72" s="213"/>
      <c r="AE72" s="213"/>
      <c r="AF72" s="213"/>
      <c r="AG72" s="213" t="s">
        <v>369</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1" x14ac:dyDescent="0.2">
      <c r="A73" s="220"/>
      <c r="B73" s="221"/>
      <c r="C73" s="254" t="s">
        <v>927</v>
      </c>
      <c r="D73" s="241"/>
      <c r="E73" s="241"/>
      <c r="F73" s="241"/>
      <c r="G73" s="241"/>
      <c r="H73" s="222"/>
      <c r="I73" s="222"/>
      <c r="J73" s="222"/>
      <c r="K73" s="222"/>
      <c r="L73" s="222"/>
      <c r="M73" s="222"/>
      <c r="N73" s="222"/>
      <c r="O73" s="222"/>
      <c r="P73" s="222"/>
      <c r="Q73" s="222"/>
      <c r="R73" s="222"/>
      <c r="S73" s="222"/>
      <c r="T73" s="222"/>
      <c r="U73" s="222"/>
      <c r="V73" s="222"/>
      <c r="W73" s="222"/>
      <c r="X73" s="222"/>
      <c r="Y73" s="213"/>
      <c r="Z73" s="213"/>
      <c r="AA73" s="213"/>
      <c r="AB73" s="213"/>
      <c r="AC73" s="213"/>
      <c r="AD73" s="213"/>
      <c r="AE73" s="213"/>
      <c r="AF73" s="213"/>
      <c r="AG73" s="213" t="s">
        <v>187</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1" x14ac:dyDescent="0.2">
      <c r="A74" s="243">
        <v>28</v>
      </c>
      <c r="B74" s="244" t="s">
        <v>928</v>
      </c>
      <c r="C74" s="256" t="s">
        <v>929</v>
      </c>
      <c r="D74" s="245" t="s">
        <v>266</v>
      </c>
      <c r="E74" s="246">
        <v>1</v>
      </c>
      <c r="F74" s="247"/>
      <c r="G74" s="248">
        <f>ROUND(E74*F74,2)</f>
        <v>0</v>
      </c>
      <c r="H74" s="247"/>
      <c r="I74" s="248">
        <f>ROUND(E74*H74,2)</f>
        <v>0</v>
      </c>
      <c r="J74" s="247"/>
      <c r="K74" s="248">
        <f>ROUND(E74*J74,2)</f>
        <v>0</v>
      </c>
      <c r="L74" s="248">
        <v>21</v>
      </c>
      <c r="M74" s="248">
        <f>G74*(1+L74/100)</f>
        <v>0</v>
      </c>
      <c r="N74" s="248">
        <v>0.312</v>
      </c>
      <c r="O74" s="248">
        <f>ROUND(E74*N74,2)</f>
        <v>0.31</v>
      </c>
      <c r="P74" s="248">
        <v>0</v>
      </c>
      <c r="Q74" s="248">
        <f>ROUND(E74*P74,2)</f>
        <v>0</v>
      </c>
      <c r="R74" s="248" t="s">
        <v>242</v>
      </c>
      <c r="S74" s="248" t="s">
        <v>600</v>
      </c>
      <c r="T74" s="249" t="s">
        <v>600</v>
      </c>
      <c r="U74" s="222">
        <v>0</v>
      </c>
      <c r="V74" s="222">
        <f>ROUND(E74*U74,2)</f>
        <v>0</v>
      </c>
      <c r="W74" s="222"/>
      <c r="X74" s="222" t="s">
        <v>243</v>
      </c>
      <c r="Y74" s="213"/>
      <c r="Z74" s="213"/>
      <c r="AA74" s="213"/>
      <c r="AB74" s="213"/>
      <c r="AC74" s="213"/>
      <c r="AD74" s="213"/>
      <c r="AE74" s="213"/>
      <c r="AF74" s="213"/>
      <c r="AG74" s="213" t="s">
        <v>244</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x14ac:dyDescent="0.2">
      <c r="A75" s="227" t="s">
        <v>177</v>
      </c>
      <c r="B75" s="228" t="s">
        <v>110</v>
      </c>
      <c r="C75" s="252" t="s">
        <v>111</v>
      </c>
      <c r="D75" s="229"/>
      <c r="E75" s="230"/>
      <c r="F75" s="231"/>
      <c r="G75" s="231">
        <f>SUMIF(AG76:AG87,"&lt;&gt;NOR",G76:G87)</f>
        <v>0</v>
      </c>
      <c r="H75" s="231"/>
      <c r="I75" s="231">
        <f>SUM(I76:I87)</f>
        <v>0</v>
      </c>
      <c r="J75" s="231"/>
      <c r="K75" s="231">
        <f>SUM(K76:K87)</f>
        <v>0</v>
      </c>
      <c r="L75" s="231"/>
      <c r="M75" s="231">
        <f>SUM(M76:M87)</f>
        <v>0</v>
      </c>
      <c r="N75" s="231"/>
      <c r="O75" s="231">
        <f>SUM(O76:O87)</f>
        <v>99.81</v>
      </c>
      <c r="P75" s="231"/>
      <c r="Q75" s="231">
        <f>SUM(Q76:Q87)</f>
        <v>0</v>
      </c>
      <c r="R75" s="231"/>
      <c r="S75" s="231"/>
      <c r="T75" s="232"/>
      <c r="U75" s="226"/>
      <c r="V75" s="226">
        <f>SUM(V76:V87)</f>
        <v>10.66</v>
      </c>
      <c r="W75" s="226"/>
      <c r="X75" s="226"/>
      <c r="AG75" t="s">
        <v>178</v>
      </c>
    </row>
    <row r="76" spans="1:60" ht="22.5" outlineLevel="1" x14ac:dyDescent="0.2">
      <c r="A76" s="233">
        <v>29</v>
      </c>
      <c r="B76" s="234" t="s">
        <v>930</v>
      </c>
      <c r="C76" s="253" t="s">
        <v>931</v>
      </c>
      <c r="D76" s="235" t="s">
        <v>181</v>
      </c>
      <c r="E76" s="236">
        <v>96.9</v>
      </c>
      <c r="F76" s="237"/>
      <c r="G76" s="238">
        <f>ROUND(E76*F76,2)</f>
        <v>0</v>
      </c>
      <c r="H76" s="237"/>
      <c r="I76" s="238">
        <f>ROUND(E76*H76,2)</f>
        <v>0</v>
      </c>
      <c r="J76" s="237"/>
      <c r="K76" s="238">
        <f>ROUND(E76*J76,2)</f>
        <v>0</v>
      </c>
      <c r="L76" s="238">
        <v>21</v>
      </c>
      <c r="M76" s="238">
        <f>G76*(1+L76/100)</f>
        <v>0</v>
      </c>
      <c r="N76" s="238">
        <v>0</v>
      </c>
      <c r="O76" s="238">
        <f>ROUND(E76*N76,2)</f>
        <v>0</v>
      </c>
      <c r="P76" s="238">
        <v>0</v>
      </c>
      <c r="Q76" s="238">
        <f>ROUND(E76*P76,2)</f>
        <v>0</v>
      </c>
      <c r="R76" s="238" t="s">
        <v>570</v>
      </c>
      <c r="S76" s="238" t="s">
        <v>183</v>
      </c>
      <c r="T76" s="239" t="s">
        <v>566</v>
      </c>
      <c r="U76" s="222">
        <v>0.11</v>
      </c>
      <c r="V76" s="222">
        <f>ROUND(E76*U76,2)</f>
        <v>10.66</v>
      </c>
      <c r="W76" s="222"/>
      <c r="X76" s="222" t="s">
        <v>184</v>
      </c>
      <c r="Y76" s="213"/>
      <c r="Z76" s="213"/>
      <c r="AA76" s="213"/>
      <c r="AB76" s="213"/>
      <c r="AC76" s="213"/>
      <c r="AD76" s="213"/>
      <c r="AE76" s="213"/>
      <c r="AF76" s="213"/>
      <c r="AG76" s="213" t="s">
        <v>190</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1" x14ac:dyDescent="0.2">
      <c r="A77" s="220"/>
      <c r="B77" s="221"/>
      <c r="C77" s="254" t="s">
        <v>932</v>
      </c>
      <c r="D77" s="241"/>
      <c r="E77" s="241"/>
      <c r="F77" s="241"/>
      <c r="G77" s="241"/>
      <c r="H77" s="222"/>
      <c r="I77" s="222"/>
      <c r="J77" s="222"/>
      <c r="K77" s="222"/>
      <c r="L77" s="222"/>
      <c r="M77" s="222"/>
      <c r="N77" s="222"/>
      <c r="O77" s="222"/>
      <c r="P77" s="222"/>
      <c r="Q77" s="222"/>
      <c r="R77" s="222"/>
      <c r="S77" s="222"/>
      <c r="T77" s="222"/>
      <c r="U77" s="222"/>
      <c r="V77" s="222"/>
      <c r="W77" s="222"/>
      <c r="X77" s="222"/>
      <c r="Y77" s="213"/>
      <c r="Z77" s="213"/>
      <c r="AA77" s="213"/>
      <c r="AB77" s="213"/>
      <c r="AC77" s="213"/>
      <c r="AD77" s="213"/>
      <c r="AE77" s="213"/>
      <c r="AF77" s="213"/>
      <c r="AG77" s="213" t="s">
        <v>187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20"/>
      <c r="B78" s="221"/>
      <c r="C78" s="255" t="s">
        <v>933</v>
      </c>
      <c r="D78" s="242"/>
      <c r="E78" s="242"/>
      <c r="F78" s="242"/>
      <c r="G78" s="242"/>
      <c r="H78" s="222"/>
      <c r="I78" s="222"/>
      <c r="J78" s="222"/>
      <c r="K78" s="222"/>
      <c r="L78" s="222"/>
      <c r="M78" s="222"/>
      <c r="N78" s="222"/>
      <c r="O78" s="222"/>
      <c r="P78" s="222"/>
      <c r="Q78" s="222"/>
      <c r="R78" s="222"/>
      <c r="S78" s="222"/>
      <c r="T78" s="222"/>
      <c r="U78" s="222"/>
      <c r="V78" s="222"/>
      <c r="W78" s="222"/>
      <c r="X78" s="222"/>
      <c r="Y78" s="213"/>
      <c r="Z78" s="213"/>
      <c r="AA78" s="213"/>
      <c r="AB78" s="213"/>
      <c r="AC78" s="213"/>
      <c r="AD78" s="213"/>
      <c r="AE78" s="213"/>
      <c r="AF78" s="213"/>
      <c r="AG78" s="213" t="s">
        <v>196</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1" x14ac:dyDescent="0.2">
      <c r="A79" s="233">
        <v>30</v>
      </c>
      <c r="B79" s="234" t="s">
        <v>934</v>
      </c>
      <c r="C79" s="253" t="s">
        <v>935</v>
      </c>
      <c r="D79" s="235" t="s">
        <v>329</v>
      </c>
      <c r="E79" s="236">
        <v>32</v>
      </c>
      <c r="F79" s="237"/>
      <c r="G79" s="238">
        <f>ROUND(E79*F79,2)</f>
        <v>0</v>
      </c>
      <c r="H79" s="237"/>
      <c r="I79" s="238">
        <f>ROUND(E79*H79,2)</f>
        <v>0</v>
      </c>
      <c r="J79" s="237"/>
      <c r="K79" s="238">
        <f>ROUND(E79*J79,2)</f>
        <v>0</v>
      </c>
      <c r="L79" s="238">
        <v>21</v>
      </c>
      <c r="M79" s="238">
        <f>G79*(1+L79/100)</f>
        <v>0</v>
      </c>
      <c r="N79" s="238">
        <v>0</v>
      </c>
      <c r="O79" s="238">
        <f>ROUND(E79*N79,2)</f>
        <v>0</v>
      </c>
      <c r="P79" s="238">
        <v>0</v>
      </c>
      <c r="Q79" s="238">
        <f>ROUND(E79*P79,2)</f>
        <v>0</v>
      </c>
      <c r="R79" s="238"/>
      <c r="S79" s="238" t="s">
        <v>248</v>
      </c>
      <c r="T79" s="239" t="s">
        <v>249</v>
      </c>
      <c r="U79" s="222">
        <v>0</v>
      </c>
      <c r="V79" s="222">
        <f>ROUND(E79*U79,2)</f>
        <v>0</v>
      </c>
      <c r="W79" s="222"/>
      <c r="X79" s="222" t="s">
        <v>184</v>
      </c>
      <c r="Y79" s="213"/>
      <c r="Z79" s="213"/>
      <c r="AA79" s="213"/>
      <c r="AB79" s="213"/>
      <c r="AC79" s="213"/>
      <c r="AD79" s="213"/>
      <c r="AE79" s="213"/>
      <c r="AF79" s="213"/>
      <c r="AG79" s="213" t="s">
        <v>190</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1" x14ac:dyDescent="0.2">
      <c r="A80" s="220"/>
      <c r="B80" s="221"/>
      <c r="C80" s="257" t="s">
        <v>979</v>
      </c>
      <c r="D80" s="250"/>
      <c r="E80" s="250"/>
      <c r="F80" s="250"/>
      <c r="G80" s="250"/>
      <c r="H80" s="222"/>
      <c r="I80" s="222"/>
      <c r="J80" s="222"/>
      <c r="K80" s="222"/>
      <c r="L80" s="222"/>
      <c r="M80" s="222"/>
      <c r="N80" s="222"/>
      <c r="O80" s="222"/>
      <c r="P80" s="222"/>
      <c r="Q80" s="222"/>
      <c r="R80" s="222"/>
      <c r="S80" s="222"/>
      <c r="T80" s="222"/>
      <c r="U80" s="222"/>
      <c r="V80" s="222"/>
      <c r="W80" s="222"/>
      <c r="X80" s="222"/>
      <c r="Y80" s="213"/>
      <c r="Z80" s="213"/>
      <c r="AA80" s="213"/>
      <c r="AB80" s="213"/>
      <c r="AC80" s="213"/>
      <c r="AD80" s="213"/>
      <c r="AE80" s="213"/>
      <c r="AF80" s="213"/>
      <c r="AG80" s="213" t="s">
        <v>196</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1" x14ac:dyDescent="0.2">
      <c r="A81" s="220"/>
      <c r="B81" s="221"/>
      <c r="C81" s="255" t="s">
        <v>799</v>
      </c>
      <c r="D81" s="242"/>
      <c r="E81" s="242"/>
      <c r="F81" s="242"/>
      <c r="G81" s="242"/>
      <c r="H81" s="222"/>
      <c r="I81" s="222"/>
      <c r="J81" s="222"/>
      <c r="K81" s="222"/>
      <c r="L81" s="222"/>
      <c r="M81" s="222"/>
      <c r="N81" s="222"/>
      <c r="O81" s="222"/>
      <c r="P81" s="222"/>
      <c r="Q81" s="222"/>
      <c r="R81" s="222"/>
      <c r="S81" s="222"/>
      <c r="T81" s="222"/>
      <c r="U81" s="222"/>
      <c r="V81" s="222"/>
      <c r="W81" s="222"/>
      <c r="X81" s="222"/>
      <c r="Y81" s="213"/>
      <c r="Z81" s="213"/>
      <c r="AA81" s="213"/>
      <c r="AB81" s="213"/>
      <c r="AC81" s="213"/>
      <c r="AD81" s="213"/>
      <c r="AE81" s="213"/>
      <c r="AF81" s="213"/>
      <c r="AG81" s="213" t="s">
        <v>196</v>
      </c>
      <c r="AH81" s="213"/>
      <c r="AI81" s="213"/>
      <c r="AJ81" s="213"/>
      <c r="AK81" s="213"/>
      <c r="AL81" s="213"/>
      <c r="AM81" s="213"/>
      <c r="AN81" s="213"/>
      <c r="AO81" s="213"/>
      <c r="AP81" s="213"/>
      <c r="AQ81" s="213"/>
      <c r="AR81" s="213"/>
      <c r="AS81" s="213"/>
      <c r="AT81" s="213"/>
      <c r="AU81" s="213"/>
      <c r="AV81" s="213"/>
      <c r="AW81" s="213"/>
      <c r="AX81" s="213"/>
      <c r="AY81" s="213"/>
      <c r="AZ81" s="213"/>
      <c r="BA81" s="240" t="str">
        <f>C81</f>
        <v>Výše uvedená položka vymezuje požadovaný standard, zadavatel umožňuje i jiné technicky a kvalitativně srovnatelné řešení</v>
      </c>
      <c r="BB81" s="213"/>
      <c r="BC81" s="213"/>
      <c r="BD81" s="213"/>
      <c r="BE81" s="213"/>
      <c r="BF81" s="213"/>
      <c r="BG81" s="213"/>
      <c r="BH81" s="213"/>
    </row>
    <row r="82" spans="1:60" outlineLevel="1" x14ac:dyDescent="0.2">
      <c r="A82" s="233">
        <v>31</v>
      </c>
      <c r="B82" s="234" t="s">
        <v>936</v>
      </c>
      <c r="C82" s="253" t="s">
        <v>937</v>
      </c>
      <c r="D82" s="235" t="s">
        <v>329</v>
      </c>
      <c r="E82" s="236">
        <v>35.200000000000003</v>
      </c>
      <c r="F82" s="237"/>
      <c r="G82" s="238">
        <f>ROUND(E82*F82,2)</f>
        <v>0</v>
      </c>
      <c r="H82" s="237"/>
      <c r="I82" s="238">
        <f>ROUND(E82*H82,2)</f>
        <v>0</v>
      </c>
      <c r="J82" s="237"/>
      <c r="K82" s="238">
        <f>ROUND(E82*J82,2)</f>
        <v>0</v>
      </c>
      <c r="L82" s="238">
        <v>21</v>
      </c>
      <c r="M82" s="238">
        <f>G82*(1+L82/100)</f>
        <v>0</v>
      </c>
      <c r="N82" s="238">
        <v>0</v>
      </c>
      <c r="O82" s="238">
        <f>ROUND(E82*N82,2)</f>
        <v>0</v>
      </c>
      <c r="P82" s="238">
        <v>0</v>
      </c>
      <c r="Q82" s="238">
        <f>ROUND(E82*P82,2)</f>
        <v>0</v>
      </c>
      <c r="R82" s="238"/>
      <c r="S82" s="238" t="s">
        <v>248</v>
      </c>
      <c r="T82" s="239" t="s">
        <v>249</v>
      </c>
      <c r="U82" s="222">
        <v>0</v>
      </c>
      <c r="V82" s="222">
        <f>ROUND(E82*U82,2)</f>
        <v>0</v>
      </c>
      <c r="W82" s="222"/>
      <c r="X82" s="222" t="s">
        <v>184</v>
      </c>
      <c r="Y82" s="213"/>
      <c r="Z82" s="213"/>
      <c r="AA82" s="213"/>
      <c r="AB82" s="213"/>
      <c r="AC82" s="213"/>
      <c r="AD82" s="213"/>
      <c r="AE82" s="213"/>
      <c r="AF82" s="213"/>
      <c r="AG82" s="213" t="s">
        <v>190</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1" x14ac:dyDescent="0.2">
      <c r="A83" s="220"/>
      <c r="B83" s="221"/>
      <c r="C83" s="257" t="s">
        <v>799</v>
      </c>
      <c r="D83" s="250"/>
      <c r="E83" s="250"/>
      <c r="F83" s="250"/>
      <c r="G83" s="250"/>
      <c r="H83" s="222"/>
      <c r="I83" s="222"/>
      <c r="J83" s="222"/>
      <c r="K83" s="222"/>
      <c r="L83" s="222"/>
      <c r="M83" s="222"/>
      <c r="N83" s="222"/>
      <c r="O83" s="222"/>
      <c r="P83" s="222"/>
      <c r="Q83" s="222"/>
      <c r="R83" s="222"/>
      <c r="S83" s="222"/>
      <c r="T83" s="222"/>
      <c r="U83" s="222"/>
      <c r="V83" s="222"/>
      <c r="W83" s="222"/>
      <c r="X83" s="222"/>
      <c r="Y83" s="213"/>
      <c r="Z83" s="213"/>
      <c r="AA83" s="213"/>
      <c r="AB83" s="213"/>
      <c r="AC83" s="213"/>
      <c r="AD83" s="213"/>
      <c r="AE83" s="213"/>
      <c r="AF83" s="213"/>
      <c r="AG83" s="213" t="s">
        <v>196</v>
      </c>
      <c r="AH83" s="213"/>
      <c r="AI83" s="213"/>
      <c r="AJ83" s="213"/>
      <c r="AK83" s="213"/>
      <c r="AL83" s="213"/>
      <c r="AM83" s="213"/>
      <c r="AN83" s="213"/>
      <c r="AO83" s="213"/>
      <c r="AP83" s="213"/>
      <c r="AQ83" s="213"/>
      <c r="AR83" s="213"/>
      <c r="AS83" s="213"/>
      <c r="AT83" s="213"/>
      <c r="AU83" s="213"/>
      <c r="AV83" s="213"/>
      <c r="AW83" s="213"/>
      <c r="AX83" s="213"/>
      <c r="AY83" s="213"/>
      <c r="AZ83" s="213"/>
      <c r="BA83" s="240" t="str">
        <f>C83</f>
        <v>Výše uvedená položka vymezuje požadovaný standard, zadavatel umožňuje i jiné technicky a kvalitativně srovnatelné řešení</v>
      </c>
      <c r="BB83" s="213"/>
      <c r="BC83" s="213"/>
      <c r="BD83" s="213"/>
      <c r="BE83" s="213"/>
      <c r="BF83" s="213"/>
      <c r="BG83" s="213"/>
      <c r="BH83" s="213"/>
    </row>
    <row r="84" spans="1:60" outlineLevel="1" x14ac:dyDescent="0.2">
      <c r="A84" s="233">
        <v>32</v>
      </c>
      <c r="B84" s="234" t="s">
        <v>938</v>
      </c>
      <c r="C84" s="253" t="s">
        <v>939</v>
      </c>
      <c r="D84" s="235" t="s">
        <v>940</v>
      </c>
      <c r="E84" s="236">
        <v>13.44</v>
      </c>
      <c r="F84" s="237"/>
      <c r="G84" s="238">
        <f>ROUND(E84*F84,2)</f>
        <v>0</v>
      </c>
      <c r="H84" s="237"/>
      <c r="I84" s="238">
        <f>ROUND(E84*H84,2)</f>
        <v>0</v>
      </c>
      <c r="J84" s="237"/>
      <c r="K84" s="238">
        <f>ROUND(E84*J84,2)</f>
        <v>0</v>
      </c>
      <c r="L84" s="238">
        <v>21</v>
      </c>
      <c r="M84" s="238">
        <f>G84*(1+L84/100)</f>
        <v>0</v>
      </c>
      <c r="N84" s="238">
        <v>0</v>
      </c>
      <c r="O84" s="238">
        <f>ROUND(E84*N84,2)</f>
        <v>0</v>
      </c>
      <c r="P84" s="238">
        <v>0</v>
      </c>
      <c r="Q84" s="238">
        <f>ROUND(E84*P84,2)</f>
        <v>0</v>
      </c>
      <c r="R84" s="238"/>
      <c r="S84" s="238" t="s">
        <v>248</v>
      </c>
      <c r="T84" s="239" t="s">
        <v>249</v>
      </c>
      <c r="U84" s="222">
        <v>0</v>
      </c>
      <c r="V84" s="222">
        <f>ROUND(E84*U84,2)</f>
        <v>0</v>
      </c>
      <c r="W84" s="222"/>
      <c r="X84" s="222" t="s">
        <v>184</v>
      </c>
      <c r="Y84" s="213"/>
      <c r="Z84" s="213"/>
      <c r="AA84" s="213"/>
      <c r="AB84" s="213"/>
      <c r="AC84" s="213"/>
      <c r="AD84" s="213"/>
      <c r="AE84" s="213"/>
      <c r="AF84" s="213"/>
      <c r="AG84" s="213" t="s">
        <v>190</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1" x14ac:dyDescent="0.2">
      <c r="A85" s="220"/>
      <c r="B85" s="221"/>
      <c r="C85" s="257" t="s">
        <v>799</v>
      </c>
      <c r="D85" s="250"/>
      <c r="E85" s="250"/>
      <c r="F85" s="250"/>
      <c r="G85" s="250"/>
      <c r="H85" s="222"/>
      <c r="I85" s="222"/>
      <c r="J85" s="222"/>
      <c r="K85" s="222"/>
      <c r="L85" s="222"/>
      <c r="M85" s="222"/>
      <c r="N85" s="222"/>
      <c r="O85" s="222"/>
      <c r="P85" s="222"/>
      <c r="Q85" s="222"/>
      <c r="R85" s="222"/>
      <c r="S85" s="222"/>
      <c r="T85" s="222"/>
      <c r="U85" s="222"/>
      <c r="V85" s="222"/>
      <c r="W85" s="222"/>
      <c r="X85" s="222"/>
      <c r="Y85" s="213"/>
      <c r="Z85" s="213"/>
      <c r="AA85" s="213"/>
      <c r="AB85" s="213"/>
      <c r="AC85" s="213"/>
      <c r="AD85" s="213"/>
      <c r="AE85" s="213"/>
      <c r="AF85" s="213"/>
      <c r="AG85" s="213" t="s">
        <v>196</v>
      </c>
      <c r="AH85" s="213"/>
      <c r="AI85" s="213"/>
      <c r="AJ85" s="213"/>
      <c r="AK85" s="213"/>
      <c r="AL85" s="213"/>
      <c r="AM85" s="213"/>
      <c r="AN85" s="213"/>
      <c r="AO85" s="213"/>
      <c r="AP85" s="213"/>
      <c r="AQ85" s="213"/>
      <c r="AR85" s="213"/>
      <c r="AS85" s="213"/>
      <c r="AT85" s="213"/>
      <c r="AU85" s="213"/>
      <c r="AV85" s="213"/>
      <c r="AW85" s="213"/>
      <c r="AX85" s="213"/>
      <c r="AY85" s="213"/>
      <c r="AZ85" s="213"/>
      <c r="BA85" s="240" t="str">
        <f>C85</f>
        <v>Výše uvedená položka vymezuje požadovaný standard, zadavatel umožňuje i jiné technicky a kvalitativně srovnatelné řešení</v>
      </c>
      <c r="BB85" s="213"/>
      <c r="BC85" s="213"/>
      <c r="BD85" s="213"/>
      <c r="BE85" s="213"/>
      <c r="BF85" s="213"/>
      <c r="BG85" s="213"/>
      <c r="BH85" s="213"/>
    </row>
    <row r="86" spans="1:60" outlineLevel="1" x14ac:dyDescent="0.2">
      <c r="A86" s="220"/>
      <c r="B86" s="221"/>
      <c r="C86" s="255" t="s">
        <v>941</v>
      </c>
      <c r="D86" s="242"/>
      <c r="E86" s="242"/>
      <c r="F86" s="242"/>
      <c r="G86" s="242"/>
      <c r="H86" s="222"/>
      <c r="I86" s="222"/>
      <c r="J86" s="222"/>
      <c r="K86" s="222"/>
      <c r="L86" s="222"/>
      <c r="M86" s="222"/>
      <c r="N86" s="222"/>
      <c r="O86" s="222"/>
      <c r="P86" s="222"/>
      <c r="Q86" s="222"/>
      <c r="R86" s="222"/>
      <c r="S86" s="222"/>
      <c r="T86" s="222"/>
      <c r="U86" s="222"/>
      <c r="V86" s="222"/>
      <c r="W86" s="222"/>
      <c r="X86" s="222"/>
      <c r="Y86" s="213"/>
      <c r="Z86" s="213"/>
      <c r="AA86" s="213"/>
      <c r="AB86" s="213"/>
      <c r="AC86" s="213"/>
      <c r="AD86" s="213"/>
      <c r="AE86" s="213"/>
      <c r="AF86" s="213"/>
      <c r="AG86" s="213" t="s">
        <v>196</v>
      </c>
      <c r="AH86" s="213"/>
      <c r="AI86" s="213"/>
      <c r="AJ86" s="213"/>
      <c r="AK86" s="213"/>
      <c r="AL86" s="213"/>
      <c r="AM86" s="213"/>
      <c r="AN86" s="213"/>
      <c r="AO86" s="213"/>
      <c r="AP86" s="213"/>
      <c r="AQ86" s="213"/>
      <c r="AR86" s="213"/>
      <c r="AS86" s="213"/>
      <c r="AT86" s="213"/>
      <c r="AU86" s="213"/>
      <c r="AV86" s="213"/>
      <c r="AW86" s="213"/>
      <c r="AX86" s="213"/>
      <c r="AY86" s="213"/>
      <c r="AZ86" s="213"/>
      <c r="BA86" s="240" t="str">
        <f>C86</f>
        <v>- 1komponentní bobtnající polyuretanový tmel, který bobtná při kontaktu s vodou a utěsní všechny pracovní spáry a porušení v betonu</v>
      </c>
      <c r="BB86" s="213"/>
      <c r="BC86" s="213"/>
      <c r="BD86" s="213"/>
      <c r="BE86" s="213"/>
      <c r="BF86" s="213"/>
      <c r="BG86" s="213"/>
      <c r="BH86" s="213"/>
    </row>
    <row r="87" spans="1:60" outlineLevel="1" x14ac:dyDescent="0.2">
      <c r="A87" s="243">
        <v>33</v>
      </c>
      <c r="B87" s="244" t="s">
        <v>942</v>
      </c>
      <c r="C87" s="256" t="s">
        <v>943</v>
      </c>
      <c r="D87" s="245" t="s">
        <v>181</v>
      </c>
      <c r="E87" s="246">
        <v>99.807000000000002</v>
      </c>
      <c r="F87" s="247"/>
      <c r="G87" s="248">
        <f>ROUND(E87*F87,2)</f>
        <v>0</v>
      </c>
      <c r="H87" s="247"/>
      <c r="I87" s="248">
        <f>ROUND(E87*H87,2)</f>
        <v>0</v>
      </c>
      <c r="J87" s="247"/>
      <c r="K87" s="248">
        <f>ROUND(E87*J87,2)</f>
        <v>0</v>
      </c>
      <c r="L87" s="248">
        <v>21</v>
      </c>
      <c r="M87" s="248">
        <f>G87*(1+L87/100)</f>
        <v>0</v>
      </c>
      <c r="N87" s="248">
        <v>1</v>
      </c>
      <c r="O87" s="248">
        <f>ROUND(E87*N87,2)</f>
        <v>99.81</v>
      </c>
      <c r="P87" s="248">
        <v>0</v>
      </c>
      <c r="Q87" s="248">
        <f>ROUND(E87*P87,2)</f>
        <v>0</v>
      </c>
      <c r="R87" s="248" t="s">
        <v>242</v>
      </c>
      <c r="S87" s="248" t="s">
        <v>183</v>
      </c>
      <c r="T87" s="249" t="s">
        <v>566</v>
      </c>
      <c r="U87" s="222">
        <v>0</v>
      </c>
      <c r="V87" s="222">
        <f>ROUND(E87*U87,2)</f>
        <v>0</v>
      </c>
      <c r="W87" s="222"/>
      <c r="X87" s="222" t="s">
        <v>243</v>
      </c>
      <c r="Y87" s="213"/>
      <c r="Z87" s="213"/>
      <c r="AA87" s="213"/>
      <c r="AB87" s="213"/>
      <c r="AC87" s="213"/>
      <c r="AD87" s="213"/>
      <c r="AE87" s="213"/>
      <c r="AF87" s="213"/>
      <c r="AG87" s="213" t="s">
        <v>244</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x14ac:dyDescent="0.2">
      <c r="A88" s="227" t="s">
        <v>177</v>
      </c>
      <c r="B88" s="228" t="s">
        <v>112</v>
      </c>
      <c r="C88" s="252" t="s">
        <v>113</v>
      </c>
      <c r="D88" s="229"/>
      <c r="E88" s="230"/>
      <c r="F88" s="231"/>
      <c r="G88" s="231">
        <f>SUMIF(AG89:AG89,"&lt;&gt;NOR",G89:G89)</f>
        <v>0</v>
      </c>
      <c r="H88" s="231"/>
      <c r="I88" s="231">
        <f>SUM(I89:I89)</f>
        <v>0</v>
      </c>
      <c r="J88" s="231"/>
      <c r="K88" s="231">
        <f>SUM(K89:K89)</f>
        <v>0</v>
      </c>
      <c r="L88" s="231"/>
      <c r="M88" s="231">
        <f>SUM(M89:M89)</f>
        <v>0</v>
      </c>
      <c r="N88" s="231"/>
      <c r="O88" s="231">
        <f>SUM(O89:O89)</f>
        <v>0.23</v>
      </c>
      <c r="P88" s="231"/>
      <c r="Q88" s="231">
        <f>SUM(Q89:Q89)</f>
        <v>0</v>
      </c>
      <c r="R88" s="231"/>
      <c r="S88" s="231"/>
      <c r="T88" s="232"/>
      <c r="U88" s="226"/>
      <c r="V88" s="226">
        <f>SUM(V89:V89)</f>
        <v>10.08</v>
      </c>
      <c r="W88" s="226"/>
      <c r="X88" s="226"/>
      <c r="AG88" t="s">
        <v>178</v>
      </c>
    </row>
    <row r="89" spans="1:60" outlineLevel="1" x14ac:dyDescent="0.2">
      <c r="A89" s="243">
        <v>34</v>
      </c>
      <c r="B89" s="244" t="s">
        <v>944</v>
      </c>
      <c r="C89" s="256" t="s">
        <v>945</v>
      </c>
      <c r="D89" s="245" t="s">
        <v>227</v>
      </c>
      <c r="E89" s="246">
        <v>38.76</v>
      </c>
      <c r="F89" s="247"/>
      <c r="G89" s="248">
        <f>ROUND(E89*F89,2)</f>
        <v>0</v>
      </c>
      <c r="H89" s="247"/>
      <c r="I89" s="248">
        <f>ROUND(E89*H89,2)</f>
        <v>0</v>
      </c>
      <c r="J89" s="247"/>
      <c r="K89" s="248">
        <f>ROUND(E89*J89,2)</f>
        <v>0</v>
      </c>
      <c r="L89" s="248">
        <v>21</v>
      </c>
      <c r="M89" s="248">
        <f>G89*(1+L89/100)</f>
        <v>0</v>
      </c>
      <c r="N89" s="248">
        <v>5.9199999999999999E-3</v>
      </c>
      <c r="O89" s="248">
        <f>ROUND(E89*N89,2)</f>
        <v>0.23</v>
      </c>
      <c r="P89" s="248">
        <v>0</v>
      </c>
      <c r="Q89" s="248">
        <f>ROUND(E89*P89,2)</f>
        <v>0</v>
      </c>
      <c r="R89" s="248" t="s">
        <v>818</v>
      </c>
      <c r="S89" s="248" t="s">
        <v>183</v>
      </c>
      <c r="T89" s="249" t="s">
        <v>566</v>
      </c>
      <c r="U89" s="222">
        <v>0.26</v>
      </c>
      <c r="V89" s="222">
        <f>ROUND(E89*U89,2)</f>
        <v>10.08</v>
      </c>
      <c r="W89" s="222"/>
      <c r="X89" s="222" t="s">
        <v>184</v>
      </c>
      <c r="Y89" s="213"/>
      <c r="Z89" s="213"/>
      <c r="AA89" s="213"/>
      <c r="AB89" s="213"/>
      <c r="AC89" s="213"/>
      <c r="AD89" s="213"/>
      <c r="AE89" s="213"/>
      <c r="AF89" s="213"/>
      <c r="AG89" s="213" t="s">
        <v>190</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x14ac:dyDescent="0.2">
      <c r="A90" s="227" t="s">
        <v>177</v>
      </c>
      <c r="B90" s="228" t="s">
        <v>118</v>
      </c>
      <c r="C90" s="252" t="s">
        <v>119</v>
      </c>
      <c r="D90" s="229"/>
      <c r="E90" s="230"/>
      <c r="F90" s="231"/>
      <c r="G90" s="231">
        <f>SUMIF(AG91:AG92,"&lt;&gt;NOR",G91:G92)</f>
        <v>0</v>
      </c>
      <c r="H90" s="231"/>
      <c r="I90" s="231">
        <f>SUM(I91:I92)</f>
        <v>0</v>
      </c>
      <c r="J90" s="231"/>
      <c r="K90" s="231">
        <f>SUM(K91:K92)</f>
        <v>0</v>
      </c>
      <c r="L90" s="231"/>
      <c r="M90" s="231">
        <f>SUM(M91:M92)</f>
        <v>0</v>
      </c>
      <c r="N90" s="231"/>
      <c r="O90" s="231">
        <f>SUM(O91:O92)</f>
        <v>0</v>
      </c>
      <c r="P90" s="231"/>
      <c r="Q90" s="231">
        <f>SUM(Q91:Q92)</f>
        <v>0</v>
      </c>
      <c r="R90" s="231"/>
      <c r="S90" s="231"/>
      <c r="T90" s="232"/>
      <c r="U90" s="226"/>
      <c r="V90" s="226">
        <f>SUM(V91:V92)</f>
        <v>55.15</v>
      </c>
      <c r="W90" s="226"/>
      <c r="X90" s="226"/>
      <c r="AG90" t="s">
        <v>178</v>
      </c>
    </row>
    <row r="91" spans="1:60" ht="45" outlineLevel="1" x14ac:dyDescent="0.2">
      <c r="A91" s="233">
        <v>35</v>
      </c>
      <c r="B91" s="234" t="s">
        <v>946</v>
      </c>
      <c r="C91" s="253" t="s">
        <v>947</v>
      </c>
      <c r="D91" s="235" t="s">
        <v>238</v>
      </c>
      <c r="E91" s="236">
        <v>265.14235000000002</v>
      </c>
      <c r="F91" s="237"/>
      <c r="G91" s="238">
        <f>ROUND(E91*F91,2)</f>
        <v>0</v>
      </c>
      <c r="H91" s="237"/>
      <c r="I91" s="238">
        <f>ROUND(E91*H91,2)</f>
        <v>0</v>
      </c>
      <c r="J91" s="237"/>
      <c r="K91" s="238">
        <f>ROUND(E91*J91,2)</f>
        <v>0</v>
      </c>
      <c r="L91" s="238">
        <v>21</v>
      </c>
      <c r="M91" s="238">
        <f>G91*(1+L91/100)</f>
        <v>0</v>
      </c>
      <c r="N91" s="238">
        <v>0</v>
      </c>
      <c r="O91" s="238">
        <f>ROUND(E91*N91,2)</f>
        <v>0</v>
      </c>
      <c r="P91" s="238">
        <v>0</v>
      </c>
      <c r="Q91" s="238">
        <f>ROUND(E91*P91,2)</f>
        <v>0</v>
      </c>
      <c r="R91" s="238" t="s">
        <v>570</v>
      </c>
      <c r="S91" s="238" t="s">
        <v>183</v>
      </c>
      <c r="T91" s="239" t="s">
        <v>566</v>
      </c>
      <c r="U91" s="222">
        <v>0.20799999999999999</v>
      </c>
      <c r="V91" s="222">
        <f>ROUND(E91*U91,2)</f>
        <v>55.15</v>
      </c>
      <c r="W91" s="222"/>
      <c r="X91" s="222" t="s">
        <v>446</v>
      </c>
      <c r="Y91" s="213"/>
      <c r="Z91" s="213"/>
      <c r="AA91" s="213"/>
      <c r="AB91" s="213"/>
      <c r="AC91" s="213"/>
      <c r="AD91" s="213"/>
      <c r="AE91" s="213"/>
      <c r="AF91" s="213"/>
      <c r="AG91" s="213" t="s">
        <v>447</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1" x14ac:dyDescent="0.2">
      <c r="A92" s="220"/>
      <c r="B92" s="221"/>
      <c r="C92" s="254" t="s">
        <v>948</v>
      </c>
      <c r="D92" s="241"/>
      <c r="E92" s="241"/>
      <c r="F92" s="241"/>
      <c r="G92" s="241"/>
      <c r="H92" s="222"/>
      <c r="I92" s="222"/>
      <c r="J92" s="222"/>
      <c r="K92" s="222"/>
      <c r="L92" s="222"/>
      <c r="M92" s="222"/>
      <c r="N92" s="222"/>
      <c r="O92" s="222"/>
      <c r="P92" s="222"/>
      <c r="Q92" s="222"/>
      <c r="R92" s="222"/>
      <c r="S92" s="222"/>
      <c r="T92" s="222"/>
      <c r="U92" s="222"/>
      <c r="V92" s="222"/>
      <c r="W92" s="222"/>
      <c r="X92" s="222"/>
      <c r="Y92" s="213"/>
      <c r="Z92" s="213"/>
      <c r="AA92" s="213"/>
      <c r="AB92" s="213"/>
      <c r="AC92" s="213"/>
      <c r="AD92" s="213"/>
      <c r="AE92" s="213"/>
      <c r="AF92" s="213"/>
      <c r="AG92" s="213" t="s">
        <v>187</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x14ac:dyDescent="0.2">
      <c r="A93" s="227" t="s">
        <v>177</v>
      </c>
      <c r="B93" s="228" t="s">
        <v>121</v>
      </c>
      <c r="C93" s="252" t="s">
        <v>122</v>
      </c>
      <c r="D93" s="229"/>
      <c r="E93" s="230"/>
      <c r="F93" s="231"/>
      <c r="G93" s="231">
        <f>SUMIF(AG94:AG104,"&lt;&gt;NOR",G94:G104)</f>
        <v>0</v>
      </c>
      <c r="H93" s="231"/>
      <c r="I93" s="231">
        <f>SUM(I94:I104)</f>
        <v>0</v>
      </c>
      <c r="J93" s="231"/>
      <c r="K93" s="231">
        <f>SUM(K94:K104)</f>
        <v>0</v>
      </c>
      <c r="L93" s="231"/>
      <c r="M93" s="231">
        <f>SUM(M94:M104)</f>
        <v>0</v>
      </c>
      <c r="N93" s="231"/>
      <c r="O93" s="231">
        <f>SUM(O94:O104)</f>
        <v>0.35</v>
      </c>
      <c r="P93" s="231"/>
      <c r="Q93" s="231">
        <f>SUM(Q94:Q104)</f>
        <v>0</v>
      </c>
      <c r="R93" s="231"/>
      <c r="S93" s="231"/>
      <c r="T93" s="232"/>
      <c r="U93" s="226"/>
      <c r="V93" s="226">
        <f>SUM(V94:V104)</f>
        <v>42.09</v>
      </c>
      <c r="W93" s="226"/>
      <c r="X93" s="226"/>
      <c r="AG93" t="s">
        <v>178</v>
      </c>
    </row>
    <row r="94" spans="1:60" ht="22.5" outlineLevel="1" x14ac:dyDescent="0.2">
      <c r="A94" s="243">
        <v>36</v>
      </c>
      <c r="B94" s="244" t="s">
        <v>460</v>
      </c>
      <c r="C94" s="256" t="s">
        <v>461</v>
      </c>
      <c r="D94" s="245" t="s">
        <v>227</v>
      </c>
      <c r="E94" s="246">
        <v>38.76</v>
      </c>
      <c r="F94" s="247"/>
      <c r="G94" s="248">
        <f>ROUND(E94*F94,2)</f>
        <v>0</v>
      </c>
      <c r="H94" s="247"/>
      <c r="I94" s="248">
        <f>ROUND(E94*H94,2)</f>
        <v>0</v>
      </c>
      <c r="J94" s="247"/>
      <c r="K94" s="248">
        <f>ROUND(E94*J94,2)</f>
        <v>0</v>
      </c>
      <c r="L94" s="248">
        <v>21</v>
      </c>
      <c r="M94" s="248">
        <f>G94*(1+L94/100)</f>
        <v>0</v>
      </c>
      <c r="N94" s="248">
        <v>0</v>
      </c>
      <c r="O94" s="248">
        <f>ROUND(E94*N94,2)</f>
        <v>0</v>
      </c>
      <c r="P94" s="248">
        <v>0</v>
      </c>
      <c r="Q94" s="248">
        <f>ROUND(E94*P94,2)</f>
        <v>0</v>
      </c>
      <c r="R94" s="248" t="s">
        <v>462</v>
      </c>
      <c r="S94" s="248" t="s">
        <v>183</v>
      </c>
      <c r="T94" s="249" t="s">
        <v>566</v>
      </c>
      <c r="U94" s="222">
        <v>0.03</v>
      </c>
      <c r="V94" s="222">
        <f>ROUND(E94*U94,2)</f>
        <v>1.1599999999999999</v>
      </c>
      <c r="W94" s="222"/>
      <c r="X94" s="222" t="s">
        <v>184</v>
      </c>
      <c r="Y94" s="213"/>
      <c r="Z94" s="213"/>
      <c r="AA94" s="213"/>
      <c r="AB94" s="213"/>
      <c r="AC94" s="213"/>
      <c r="AD94" s="213"/>
      <c r="AE94" s="213"/>
      <c r="AF94" s="213"/>
      <c r="AG94" s="213" t="s">
        <v>382</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ht="22.5" outlineLevel="1" x14ac:dyDescent="0.2">
      <c r="A95" s="243">
        <v>37</v>
      </c>
      <c r="B95" s="244" t="s">
        <v>949</v>
      </c>
      <c r="C95" s="256" t="s">
        <v>950</v>
      </c>
      <c r="D95" s="245" t="s">
        <v>227</v>
      </c>
      <c r="E95" s="246">
        <v>116.28</v>
      </c>
      <c r="F95" s="247"/>
      <c r="G95" s="248">
        <f>ROUND(E95*F95,2)</f>
        <v>0</v>
      </c>
      <c r="H95" s="247"/>
      <c r="I95" s="248">
        <f>ROUND(E95*H95,2)</f>
        <v>0</v>
      </c>
      <c r="J95" s="247"/>
      <c r="K95" s="248">
        <f>ROUND(E95*J95,2)</f>
        <v>0</v>
      </c>
      <c r="L95" s="248">
        <v>21</v>
      </c>
      <c r="M95" s="248">
        <f>G95*(1+L95/100)</f>
        <v>0</v>
      </c>
      <c r="N95" s="248">
        <v>0</v>
      </c>
      <c r="O95" s="248">
        <f>ROUND(E95*N95,2)</f>
        <v>0</v>
      </c>
      <c r="P95" s="248">
        <v>0</v>
      </c>
      <c r="Q95" s="248">
        <f>ROUND(E95*P95,2)</f>
        <v>0</v>
      </c>
      <c r="R95" s="248" t="s">
        <v>462</v>
      </c>
      <c r="S95" s="248" t="s">
        <v>183</v>
      </c>
      <c r="T95" s="249" t="s">
        <v>566</v>
      </c>
      <c r="U95" s="222">
        <v>0.04</v>
      </c>
      <c r="V95" s="222">
        <f>ROUND(E95*U95,2)</f>
        <v>4.6500000000000004</v>
      </c>
      <c r="W95" s="222"/>
      <c r="X95" s="222" t="s">
        <v>184</v>
      </c>
      <c r="Y95" s="213"/>
      <c r="Z95" s="213"/>
      <c r="AA95" s="213"/>
      <c r="AB95" s="213"/>
      <c r="AC95" s="213"/>
      <c r="AD95" s="213"/>
      <c r="AE95" s="213"/>
      <c r="AF95" s="213"/>
      <c r="AG95" s="213" t="s">
        <v>382</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33.75" outlineLevel="1" x14ac:dyDescent="0.2">
      <c r="A96" s="243">
        <v>38</v>
      </c>
      <c r="B96" s="244" t="s">
        <v>835</v>
      </c>
      <c r="C96" s="256" t="s">
        <v>836</v>
      </c>
      <c r="D96" s="245" t="s">
        <v>227</v>
      </c>
      <c r="E96" s="246">
        <v>206.72</v>
      </c>
      <c r="F96" s="247"/>
      <c r="G96" s="248">
        <f>ROUND(E96*F96,2)</f>
        <v>0</v>
      </c>
      <c r="H96" s="247"/>
      <c r="I96" s="248">
        <f>ROUND(E96*H96,2)</f>
        <v>0</v>
      </c>
      <c r="J96" s="247"/>
      <c r="K96" s="248">
        <f>ROUND(E96*J96,2)</f>
        <v>0</v>
      </c>
      <c r="L96" s="248">
        <v>21</v>
      </c>
      <c r="M96" s="248">
        <f>G96*(1+L96/100)</f>
        <v>0</v>
      </c>
      <c r="N96" s="248">
        <v>1.7000000000000001E-4</v>
      </c>
      <c r="O96" s="248">
        <f>ROUND(E96*N96,2)</f>
        <v>0.04</v>
      </c>
      <c r="P96" s="248">
        <v>0</v>
      </c>
      <c r="Q96" s="248">
        <f>ROUND(E96*P96,2)</f>
        <v>0</v>
      </c>
      <c r="R96" s="248" t="s">
        <v>462</v>
      </c>
      <c r="S96" s="248" t="s">
        <v>183</v>
      </c>
      <c r="T96" s="249" t="s">
        <v>566</v>
      </c>
      <c r="U96" s="222">
        <v>0.05</v>
      </c>
      <c r="V96" s="222">
        <f>ROUND(E96*U96,2)</f>
        <v>10.34</v>
      </c>
      <c r="W96" s="222"/>
      <c r="X96" s="222" t="s">
        <v>184</v>
      </c>
      <c r="Y96" s="213"/>
      <c r="Z96" s="213"/>
      <c r="AA96" s="213"/>
      <c r="AB96" s="213"/>
      <c r="AC96" s="213"/>
      <c r="AD96" s="213"/>
      <c r="AE96" s="213"/>
      <c r="AF96" s="213"/>
      <c r="AG96" s="213" t="s">
        <v>382</v>
      </c>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ht="33.75" outlineLevel="1" x14ac:dyDescent="0.2">
      <c r="A97" s="243">
        <v>39</v>
      </c>
      <c r="B97" s="244" t="s">
        <v>837</v>
      </c>
      <c r="C97" s="256" t="s">
        <v>838</v>
      </c>
      <c r="D97" s="245" t="s">
        <v>227</v>
      </c>
      <c r="E97" s="246">
        <v>508.16</v>
      </c>
      <c r="F97" s="247"/>
      <c r="G97" s="248">
        <f>ROUND(E97*F97,2)</f>
        <v>0</v>
      </c>
      <c r="H97" s="247"/>
      <c r="I97" s="248">
        <f>ROUND(E97*H97,2)</f>
        <v>0</v>
      </c>
      <c r="J97" s="247"/>
      <c r="K97" s="248">
        <f>ROUND(E97*J97,2)</f>
        <v>0</v>
      </c>
      <c r="L97" s="248">
        <v>21</v>
      </c>
      <c r="M97" s="248">
        <f>G97*(1+L97/100)</f>
        <v>0</v>
      </c>
      <c r="N97" s="248">
        <v>1.7000000000000001E-4</v>
      </c>
      <c r="O97" s="248">
        <f>ROUND(E97*N97,2)</f>
        <v>0.09</v>
      </c>
      <c r="P97" s="248">
        <v>0</v>
      </c>
      <c r="Q97" s="248">
        <f>ROUND(E97*P97,2)</f>
        <v>0</v>
      </c>
      <c r="R97" s="248" t="s">
        <v>462</v>
      </c>
      <c r="S97" s="248" t="s">
        <v>183</v>
      </c>
      <c r="T97" s="249" t="s">
        <v>566</v>
      </c>
      <c r="U97" s="222">
        <v>0.05</v>
      </c>
      <c r="V97" s="222">
        <f>ROUND(E97*U97,2)</f>
        <v>25.41</v>
      </c>
      <c r="W97" s="222"/>
      <c r="X97" s="222" t="s">
        <v>184</v>
      </c>
      <c r="Y97" s="213"/>
      <c r="Z97" s="213"/>
      <c r="AA97" s="213"/>
      <c r="AB97" s="213"/>
      <c r="AC97" s="213"/>
      <c r="AD97" s="213"/>
      <c r="AE97" s="213"/>
      <c r="AF97" s="213"/>
      <c r="AG97" s="213" t="s">
        <v>382</v>
      </c>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outlineLevel="1" x14ac:dyDescent="0.2">
      <c r="A98" s="233">
        <v>40</v>
      </c>
      <c r="B98" s="234" t="s">
        <v>951</v>
      </c>
      <c r="C98" s="253" t="s">
        <v>952</v>
      </c>
      <c r="D98" s="235" t="s">
        <v>241</v>
      </c>
      <c r="E98" s="236">
        <v>38.6631</v>
      </c>
      <c r="F98" s="237"/>
      <c r="G98" s="238">
        <f>ROUND(E98*F98,2)</f>
        <v>0</v>
      </c>
      <c r="H98" s="237"/>
      <c r="I98" s="238">
        <f>ROUND(E98*H98,2)</f>
        <v>0</v>
      </c>
      <c r="J98" s="237"/>
      <c r="K98" s="238">
        <f>ROUND(E98*J98,2)</f>
        <v>0</v>
      </c>
      <c r="L98" s="238">
        <v>21</v>
      </c>
      <c r="M98" s="238">
        <f>G98*(1+L98/100)</f>
        <v>0</v>
      </c>
      <c r="N98" s="238">
        <v>1E-3</v>
      </c>
      <c r="O98" s="238">
        <f>ROUND(E98*N98,2)</f>
        <v>0.04</v>
      </c>
      <c r="P98" s="238">
        <v>0</v>
      </c>
      <c r="Q98" s="238">
        <f>ROUND(E98*P98,2)</f>
        <v>0</v>
      </c>
      <c r="R98" s="238"/>
      <c r="S98" s="238" t="s">
        <v>248</v>
      </c>
      <c r="T98" s="239" t="s">
        <v>249</v>
      </c>
      <c r="U98" s="222">
        <v>0</v>
      </c>
      <c r="V98" s="222">
        <f>ROUND(E98*U98,2)</f>
        <v>0</v>
      </c>
      <c r="W98" s="222"/>
      <c r="X98" s="222" t="s">
        <v>243</v>
      </c>
      <c r="Y98" s="213"/>
      <c r="Z98" s="213"/>
      <c r="AA98" s="213"/>
      <c r="AB98" s="213"/>
      <c r="AC98" s="213"/>
      <c r="AD98" s="213"/>
      <c r="AE98" s="213"/>
      <c r="AF98" s="213"/>
      <c r="AG98" s="213" t="s">
        <v>407</v>
      </c>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1" x14ac:dyDescent="0.2">
      <c r="A99" s="220"/>
      <c r="B99" s="221"/>
      <c r="C99" s="257" t="s">
        <v>953</v>
      </c>
      <c r="D99" s="250"/>
      <c r="E99" s="250"/>
      <c r="F99" s="250"/>
      <c r="G99" s="250"/>
      <c r="H99" s="222"/>
      <c r="I99" s="222"/>
      <c r="J99" s="222"/>
      <c r="K99" s="222"/>
      <c r="L99" s="222"/>
      <c r="M99" s="222"/>
      <c r="N99" s="222"/>
      <c r="O99" s="222"/>
      <c r="P99" s="222"/>
      <c r="Q99" s="222"/>
      <c r="R99" s="222"/>
      <c r="S99" s="222"/>
      <c r="T99" s="222"/>
      <c r="U99" s="222"/>
      <c r="V99" s="222"/>
      <c r="W99" s="222"/>
      <c r="X99" s="222"/>
      <c r="Y99" s="213"/>
      <c r="Z99" s="213"/>
      <c r="AA99" s="213"/>
      <c r="AB99" s="213"/>
      <c r="AC99" s="213"/>
      <c r="AD99" s="213"/>
      <c r="AE99" s="213"/>
      <c r="AF99" s="213"/>
      <c r="AG99" s="213" t="s">
        <v>196</v>
      </c>
      <c r="AH99" s="213"/>
      <c r="AI99" s="213"/>
      <c r="AJ99" s="213"/>
      <c r="AK99" s="213"/>
      <c r="AL99" s="213"/>
      <c r="AM99" s="213"/>
      <c r="AN99" s="213"/>
      <c r="AO99" s="213"/>
      <c r="AP99" s="213"/>
      <c r="AQ99" s="213"/>
      <c r="AR99" s="213"/>
      <c r="AS99" s="213"/>
      <c r="AT99" s="213"/>
      <c r="AU99" s="213"/>
      <c r="AV99" s="213"/>
      <c r="AW99" s="213"/>
      <c r="AX99" s="213"/>
      <c r="AY99" s="213"/>
      <c r="AZ99" s="213"/>
      <c r="BA99" s="240" t="str">
        <f>C99</f>
        <v>- základní nátěr pod živičné materiály a k ochraně stavebních dílů pod terénem proti působení vlhkosti</v>
      </c>
      <c r="BB99" s="213"/>
      <c r="BC99" s="213"/>
      <c r="BD99" s="213"/>
      <c r="BE99" s="213"/>
      <c r="BF99" s="213"/>
      <c r="BG99" s="213"/>
      <c r="BH99" s="213"/>
    </row>
    <row r="100" spans="1:60" outlineLevel="1" x14ac:dyDescent="0.2">
      <c r="A100" s="220"/>
      <c r="B100" s="221"/>
      <c r="C100" s="255" t="s">
        <v>954</v>
      </c>
      <c r="D100" s="242"/>
      <c r="E100" s="242"/>
      <c r="F100" s="242"/>
      <c r="G100" s="242"/>
      <c r="H100" s="222"/>
      <c r="I100" s="222"/>
      <c r="J100" s="222"/>
      <c r="K100" s="222"/>
      <c r="L100" s="222"/>
      <c r="M100" s="222"/>
      <c r="N100" s="222"/>
      <c r="O100" s="222"/>
      <c r="P100" s="222"/>
      <c r="Q100" s="222"/>
      <c r="R100" s="222"/>
      <c r="S100" s="222"/>
      <c r="T100" s="222"/>
      <c r="U100" s="222"/>
      <c r="V100" s="222"/>
      <c r="W100" s="222"/>
      <c r="X100" s="222"/>
      <c r="Y100" s="213"/>
      <c r="Z100" s="213"/>
      <c r="AA100" s="213"/>
      <c r="AB100" s="213"/>
      <c r="AC100" s="213"/>
      <c r="AD100" s="213"/>
      <c r="AE100" s="213"/>
      <c r="AF100" s="213"/>
      <c r="AG100" s="213" t="s">
        <v>196</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outlineLevel="1" x14ac:dyDescent="0.2">
      <c r="A101" s="233">
        <v>41</v>
      </c>
      <c r="B101" s="234" t="s">
        <v>955</v>
      </c>
      <c r="C101" s="253" t="s">
        <v>956</v>
      </c>
      <c r="D101" s="235" t="s">
        <v>241</v>
      </c>
      <c r="E101" s="236">
        <v>180.30705</v>
      </c>
      <c r="F101" s="237"/>
      <c r="G101" s="238">
        <f>ROUND(E101*F101,2)</f>
        <v>0</v>
      </c>
      <c r="H101" s="237"/>
      <c r="I101" s="238">
        <f>ROUND(E101*H101,2)</f>
        <v>0</v>
      </c>
      <c r="J101" s="237"/>
      <c r="K101" s="238">
        <f>ROUND(E101*J101,2)</f>
        <v>0</v>
      </c>
      <c r="L101" s="238">
        <v>21</v>
      </c>
      <c r="M101" s="238">
        <f>G101*(1+L101/100)</f>
        <v>0</v>
      </c>
      <c r="N101" s="238">
        <v>1E-3</v>
      </c>
      <c r="O101" s="238">
        <f>ROUND(E101*N101,2)</f>
        <v>0.18</v>
      </c>
      <c r="P101" s="238">
        <v>0</v>
      </c>
      <c r="Q101" s="238">
        <f>ROUND(E101*P101,2)</f>
        <v>0</v>
      </c>
      <c r="R101" s="238"/>
      <c r="S101" s="238" t="s">
        <v>248</v>
      </c>
      <c r="T101" s="239" t="s">
        <v>249</v>
      </c>
      <c r="U101" s="222">
        <v>0</v>
      </c>
      <c r="V101" s="222">
        <f>ROUND(E101*U101,2)</f>
        <v>0</v>
      </c>
      <c r="W101" s="222"/>
      <c r="X101" s="222" t="s">
        <v>243</v>
      </c>
      <c r="Y101" s="213"/>
      <c r="Z101" s="213"/>
      <c r="AA101" s="213"/>
      <c r="AB101" s="213"/>
      <c r="AC101" s="213"/>
      <c r="AD101" s="213"/>
      <c r="AE101" s="213"/>
      <c r="AF101" s="213"/>
      <c r="AG101" s="213" t="s">
        <v>407</v>
      </c>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22.5" outlineLevel="1" x14ac:dyDescent="0.2">
      <c r="A102" s="220"/>
      <c r="B102" s="221"/>
      <c r="C102" s="257" t="s">
        <v>957</v>
      </c>
      <c r="D102" s="250"/>
      <c r="E102" s="250"/>
      <c r="F102" s="250"/>
      <c r="G102" s="250"/>
      <c r="H102" s="222"/>
      <c r="I102" s="222"/>
      <c r="J102" s="222"/>
      <c r="K102" s="222"/>
      <c r="L102" s="222"/>
      <c r="M102" s="222"/>
      <c r="N102" s="222"/>
      <c r="O102" s="222"/>
      <c r="P102" s="222"/>
      <c r="Q102" s="222"/>
      <c r="R102" s="222"/>
      <c r="S102" s="222"/>
      <c r="T102" s="222"/>
      <c r="U102" s="222"/>
      <c r="V102" s="222"/>
      <c r="W102" s="222"/>
      <c r="X102" s="222"/>
      <c r="Y102" s="213"/>
      <c r="Z102" s="213"/>
      <c r="AA102" s="213"/>
      <c r="AB102" s="213"/>
      <c r="AC102" s="213"/>
      <c r="AD102" s="213"/>
      <c r="AE102" s="213"/>
      <c r="AF102" s="213"/>
      <c r="AG102" s="213" t="s">
        <v>196</v>
      </c>
      <c r="AH102" s="213"/>
      <c r="AI102" s="213"/>
      <c r="AJ102" s="213"/>
      <c r="AK102" s="213"/>
      <c r="AL102" s="213"/>
      <c r="AM102" s="213"/>
      <c r="AN102" s="213"/>
      <c r="AO102" s="213"/>
      <c r="AP102" s="213"/>
      <c r="AQ102" s="213"/>
      <c r="AR102" s="213"/>
      <c r="AS102" s="213"/>
      <c r="AT102" s="213"/>
      <c r="AU102" s="213"/>
      <c r="AV102" s="213"/>
      <c r="AW102" s="213"/>
      <c r="AX102" s="213"/>
      <c r="AY102" s="213"/>
      <c r="AZ102" s="213"/>
      <c r="BA102" s="240" t="str">
        <f>C102</f>
        <v>- ochranný nátěr na živičné bázi s dobrou odolností proti trvalému působení vody, suchému i vlhkému teplu, zředěných kyselin, louhů a neutrálních solí</v>
      </c>
      <c r="BB102" s="213"/>
      <c r="BC102" s="213"/>
      <c r="BD102" s="213"/>
      <c r="BE102" s="213"/>
      <c r="BF102" s="213"/>
      <c r="BG102" s="213"/>
      <c r="BH102" s="213"/>
    </row>
    <row r="103" spans="1:60" outlineLevel="1" x14ac:dyDescent="0.2">
      <c r="A103" s="233">
        <v>42</v>
      </c>
      <c r="B103" s="234" t="s">
        <v>871</v>
      </c>
      <c r="C103" s="253" t="s">
        <v>872</v>
      </c>
      <c r="D103" s="235" t="s">
        <v>238</v>
      </c>
      <c r="E103" s="236">
        <v>0.34050000000000002</v>
      </c>
      <c r="F103" s="237"/>
      <c r="G103" s="238">
        <f>ROUND(E103*F103,2)</f>
        <v>0</v>
      </c>
      <c r="H103" s="237"/>
      <c r="I103" s="238">
        <f>ROUND(E103*H103,2)</f>
        <v>0</v>
      </c>
      <c r="J103" s="237"/>
      <c r="K103" s="238">
        <f>ROUND(E103*J103,2)</f>
        <v>0</v>
      </c>
      <c r="L103" s="238">
        <v>21</v>
      </c>
      <c r="M103" s="238">
        <f>G103*(1+L103/100)</f>
        <v>0</v>
      </c>
      <c r="N103" s="238">
        <v>0</v>
      </c>
      <c r="O103" s="238">
        <f>ROUND(E103*N103,2)</f>
        <v>0</v>
      </c>
      <c r="P103" s="238">
        <v>0</v>
      </c>
      <c r="Q103" s="238">
        <f>ROUND(E103*P103,2)</f>
        <v>0</v>
      </c>
      <c r="R103" s="238" t="s">
        <v>462</v>
      </c>
      <c r="S103" s="238" t="s">
        <v>183</v>
      </c>
      <c r="T103" s="239" t="s">
        <v>566</v>
      </c>
      <c r="U103" s="222">
        <v>1.5669999999999999</v>
      </c>
      <c r="V103" s="222">
        <f>ROUND(E103*U103,2)</f>
        <v>0.53</v>
      </c>
      <c r="W103" s="222"/>
      <c r="X103" s="222" t="s">
        <v>446</v>
      </c>
      <c r="Y103" s="213"/>
      <c r="Z103" s="213"/>
      <c r="AA103" s="213"/>
      <c r="AB103" s="213"/>
      <c r="AC103" s="213"/>
      <c r="AD103" s="213"/>
      <c r="AE103" s="213"/>
      <c r="AF103" s="213"/>
      <c r="AG103" s="213" t="s">
        <v>447</v>
      </c>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outlineLevel="1" x14ac:dyDescent="0.2">
      <c r="A104" s="220"/>
      <c r="B104" s="221"/>
      <c r="C104" s="254" t="s">
        <v>471</v>
      </c>
      <c r="D104" s="241"/>
      <c r="E104" s="241"/>
      <c r="F104" s="241"/>
      <c r="G104" s="241"/>
      <c r="H104" s="222"/>
      <c r="I104" s="222"/>
      <c r="J104" s="222"/>
      <c r="K104" s="222"/>
      <c r="L104" s="222"/>
      <c r="M104" s="222"/>
      <c r="N104" s="222"/>
      <c r="O104" s="222"/>
      <c r="P104" s="222"/>
      <c r="Q104" s="222"/>
      <c r="R104" s="222"/>
      <c r="S104" s="222"/>
      <c r="T104" s="222"/>
      <c r="U104" s="222"/>
      <c r="V104" s="222"/>
      <c r="W104" s="222"/>
      <c r="X104" s="222"/>
      <c r="Y104" s="213"/>
      <c r="Z104" s="213"/>
      <c r="AA104" s="213"/>
      <c r="AB104" s="213"/>
      <c r="AC104" s="213"/>
      <c r="AD104" s="213"/>
      <c r="AE104" s="213"/>
      <c r="AF104" s="213"/>
      <c r="AG104" s="213" t="s">
        <v>187</v>
      </c>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x14ac:dyDescent="0.2">
      <c r="A105" s="227" t="s">
        <v>177</v>
      </c>
      <c r="B105" s="228" t="s">
        <v>135</v>
      </c>
      <c r="C105" s="252" t="s">
        <v>136</v>
      </c>
      <c r="D105" s="229"/>
      <c r="E105" s="230"/>
      <c r="F105" s="231"/>
      <c r="G105" s="231">
        <f>SUMIF(AG106:AG116,"&lt;&gt;NOR",G106:G116)</f>
        <v>0</v>
      </c>
      <c r="H105" s="231"/>
      <c r="I105" s="231">
        <f>SUM(I106:I116)</f>
        <v>0</v>
      </c>
      <c r="J105" s="231"/>
      <c r="K105" s="231">
        <f>SUM(K106:K116)</f>
        <v>0</v>
      </c>
      <c r="L105" s="231"/>
      <c r="M105" s="231">
        <f>SUM(M106:M116)</f>
        <v>0</v>
      </c>
      <c r="N105" s="231"/>
      <c r="O105" s="231">
        <f>SUM(O106:O116)</f>
        <v>0.29000000000000004</v>
      </c>
      <c r="P105" s="231"/>
      <c r="Q105" s="231">
        <f>SUM(Q106:Q116)</f>
        <v>0</v>
      </c>
      <c r="R105" s="231"/>
      <c r="S105" s="231"/>
      <c r="T105" s="232"/>
      <c r="U105" s="226"/>
      <c r="V105" s="226">
        <f>SUM(V106:V116)</f>
        <v>58.09</v>
      </c>
      <c r="W105" s="226"/>
      <c r="X105" s="226"/>
      <c r="AG105" t="s">
        <v>178</v>
      </c>
    </row>
    <row r="106" spans="1:60" ht="33.75" outlineLevel="1" x14ac:dyDescent="0.2">
      <c r="A106" s="233">
        <v>43</v>
      </c>
      <c r="B106" s="234" t="s">
        <v>386</v>
      </c>
      <c r="C106" s="253" t="s">
        <v>387</v>
      </c>
      <c r="D106" s="235" t="s">
        <v>266</v>
      </c>
      <c r="E106" s="236">
        <v>14</v>
      </c>
      <c r="F106" s="237"/>
      <c r="G106" s="238">
        <f>ROUND(E106*F106,2)</f>
        <v>0</v>
      </c>
      <c r="H106" s="237"/>
      <c r="I106" s="238">
        <f>ROUND(E106*H106,2)</f>
        <v>0</v>
      </c>
      <c r="J106" s="237"/>
      <c r="K106" s="238">
        <f>ROUND(E106*J106,2)</f>
        <v>0</v>
      </c>
      <c r="L106" s="238">
        <v>21</v>
      </c>
      <c r="M106" s="238">
        <f>G106*(1+L106/100)</f>
        <v>0</v>
      </c>
      <c r="N106" s="238">
        <v>1.4999999999999999E-4</v>
      </c>
      <c r="O106" s="238">
        <f>ROUND(E106*N106,2)</f>
        <v>0</v>
      </c>
      <c r="P106" s="238">
        <v>0</v>
      </c>
      <c r="Q106" s="238">
        <f>ROUND(E106*P106,2)</f>
        <v>0</v>
      </c>
      <c r="R106" s="238" t="s">
        <v>256</v>
      </c>
      <c r="S106" s="238" t="s">
        <v>183</v>
      </c>
      <c r="T106" s="239" t="s">
        <v>566</v>
      </c>
      <c r="U106" s="222">
        <v>0.4</v>
      </c>
      <c r="V106" s="222">
        <f>ROUND(E106*U106,2)</f>
        <v>5.6</v>
      </c>
      <c r="W106" s="222"/>
      <c r="X106" s="222" t="s">
        <v>184</v>
      </c>
      <c r="Y106" s="213"/>
      <c r="Z106" s="213"/>
      <c r="AA106" s="213"/>
      <c r="AB106" s="213"/>
      <c r="AC106" s="213"/>
      <c r="AD106" s="213"/>
      <c r="AE106" s="213"/>
      <c r="AF106" s="213"/>
      <c r="AG106" s="213" t="s">
        <v>190</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1" x14ac:dyDescent="0.2">
      <c r="A107" s="220"/>
      <c r="B107" s="221"/>
      <c r="C107" s="254" t="s">
        <v>388</v>
      </c>
      <c r="D107" s="241"/>
      <c r="E107" s="241"/>
      <c r="F107" s="241"/>
      <c r="G107" s="241"/>
      <c r="H107" s="222"/>
      <c r="I107" s="222"/>
      <c r="J107" s="222"/>
      <c r="K107" s="222"/>
      <c r="L107" s="222"/>
      <c r="M107" s="222"/>
      <c r="N107" s="222"/>
      <c r="O107" s="222"/>
      <c r="P107" s="222"/>
      <c r="Q107" s="222"/>
      <c r="R107" s="222"/>
      <c r="S107" s="222"/>
      <c r="T107" s="222"/>
      <c r="U107" s="222"/>
      <c r="V107" s="222"/>
      <c r="W107" s="222"/>
      <c r="X107" s="222"/>
      <c r="Y107" s="213"/>
      <c r="Z107" s="213"/>
      <c r="AA107" s="213"/>
      <c r="AB107" s="213"/>
      <c r="AC107" s="213"/>
      <c r="AD107" s="213"/>
      <c r="AE107" s="213"/>
      <c r="AF107" s="213"/>
      <c r="AG107" s="213" t="s">
        <v>187</v>
      </c>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1" x14ac:dyDescent="0.2">
      <c r="A108" s="243">
        <v>44</v>
      </c>
      <c r="B108" s="244" t="s">
        <v>958</v>
      </c>
      <c r="C108" s="256" t="s">
        <v>959</v>
      </c>
      <c r="D108" s="245" t="s">
        <v>241</v>
      </c>
      <c r="E108" s="246">
        <v>234.16399999999999</v>
      </c>
      <c r="F108" s="247"/>
      <c r="G108" s="248">
        <f>ROUND(E108*F108,2)</f>
        <v>0</v>
      </c>
      <c r="H108" s="247"/>
      <c r="I108" s="248">
        <f>ROUND(E108*H108,2)</f>
        <v>0</v>
      </c>
      <c r="J108" s="247"/>
      <c r="K108" s="248">
        <f>ROUND(E108*J108,2)</f>
        <v>0</v>
      </c>
      <c r="L108" s="248">
        <v>21</v>
      </c>
      <c r="M108" s="248">
        <f>G108*(1+L108/100)</f>
        <v>0</v>
      </c>
      <c r="N108" s="248">
        <v>6.0000000000000002E-5</v>
      </c>
      <c r="O108" s="248">
        <f>ROUND(E108*N108,2)</f>
        <v>0.01</v>
      </c>
      <c r="P108" s="248">
        <v>0</v>
      </c>
      <c r="Q108" s="248">
        <f>ROUND(E108*P108,2)</f>
        <v>0</v>
      </c>
      <c r="R108" s="248" t="s">
        <v>517</v>
      </c>
      <c r="S108" s="248" t="s">
        <v>183</v>
      </c>
      <c r="T108" s="249" t="s">
        <v>566</v>
      </c>
      <c r="U108" s="222">
        <v>0.22</v>
      </c>
      <c r="V108" s="222">
        <f>ROUND(E108*U108,2)</f>
        <v>51.52</v>
      </c>
      <c r="W108" s="222"/>
      <c r="X108" s="222" t="s">
        <v>184</v>
      </c>
      <c r="Y108" s="213"/>
      <c r="Z108" s="213"/>
      <c r="AA108" s="213"/>
      <c r="AB108" s="213"/>
      <c r="AC108" s="213"/>
      <c r="AD108" s="213"/>
      <c r="AE108" s="213"/>
      <c r="AF108" s="213"/>
      <c r="AG108" s="213" t="s">
        <v>382</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1" x14ac:dyDescent="0.2">
      <c r="A109" s="233">
        <v>45</v>
      </c>
      <c r="B109" s="234" t="s">
        <v>960</v>
      </c>
      <c r="C109" s="253" t="s">
        <v>961</v>
      </c>
      <c r="D109" s="235" t="s">
        <v>241</v>
      </c>
      <c r="E109" s="236">
        <v>20.16</v>
      </c>
      <c r="F109" s="237"/>
      <c r="G109" s="238">
        <f>ROUND(E109*F109,2)</f>
        <v>0</v>
      </c>
      <c r="H109" s="237"/>
      <c r="I109" s="238">
        <f>ROUND(E109*H109,2)</f>
        <v>0</v>
      </c>
      <c r="J109" s="237"/>
      <c r="K109" s="238">
        <f>ROUND(E109*J109,2)</f>
        <v>0</v>
      </c>
      <c r="L109" s="238">
        <v>21</v>
      </c>
      <c r="M109" s="238">
        <f>G109*(1+L109/100)</f>
        <v>0</v>
      </c>
      <c r="N109" s="238">
        <v>1E-3</v>
      </c>
      <c r="O109" s="238">
        <f>ROUND(E109*N109,2)</f>
        <v>0.02</v>
      </c>
      <c r="P109" s="238">
        <v>0</v>
      </c>
      <c r="Q109" s="238">
        <f>ROUND(E109*P109,2)</f>
        <v>0</v>
      </c>
      <c r="R109" s="238"/>
      <c r="S109" s="238" t="s">
        <v>248</v>
      </c>
      <c r="T109" s="239" t="s">
        <v>249</v>
      </c>
      <c r="U109" s="222">
        <v>0</v>
      </c>
      <c r="V109" s="222">
        <f>ROUND(E109*U109,2)</f>
        <v>0</v>
      </c>
      <c r="W109" s="222"/>
      <c r="X109" s="222" t="s">
        <v>184</v>
      </c>
      <c r="Y109" s="213"/>
      <c r="Z109" s="213"/>
      <c r="AA109" s="213"/>
      <c r="AB109" s="213"/>
      <c r="AC109" s="213"/>
      <c r="AD109" s="213"/>
      <c r="AE109" s="213"/>
      <c r="AF109" s="213"/>
      <c r="AG109" s="213" t="s">
        <v>190</v>
      </c>
      <c r="AH109" s="213"/>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outlineLevel="1" x14ac:dyDescent="0.2">
      <c r="A110" s="220"/>
      <c r="B110" s="221"/>
      <c r="C110" s="257" t="s">
        <v>962</v>
      </c>
      <c r="D110" s="250"/>
      <c r="E110" s="250"/>
      <c r="F110" s="250"/>
      <c r="G110" s="250"/>
      <c r="H110" s="222"/>
      <c r="I110" s="222"/>
      <c r="J110" s="222"/>
      <c r="K110" s="222"/>
      <c r="L110" s="222"/>
      <c r="M110" s="222"/>
      <c r="N110" s="222"/>
      <c r="O110" s="222"/>
      <c r="P110" s="222"/>
      <c r="Q110" s="222"/>
      <c r="R110" s="222"/>
      <c r="S110" s="222"/>
      <c r="T110" s="222"/>
      <c r="U110" s="222"/>
      <c r="V110" s="222"/>
      <c r="W110" s="222"/>
      <c r="X110" s="222"/>
      <c r="Y110" s="213"/>
      <c r="Z110" s="213"/>
      <c r="AA110" s="213"/>
      <c r="AB110" s="213"/>
      <c r="AC110" s="213"/>
      <c r="AD110" s="213"/>
      <c r="AE110" s="213"/>
      <c r="AF110" s="213"/>
      <c r="AG110" s="213" t="s">
        <v>196</v>
      </c>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ht="22.5" outlineLevel="1" x14ac:dyDescent="0.2">
      <c r="A111" s="243">
        <v>46</v>
      </c>
      <c r="B111" s="244" t="s">
        <v>963</v>
      </c>
      <c r="C111" s="256" t="s">
        <v>964</v>
      </c>
      <c r="D111" s="245" t="s">
        <v>238</v>
      </c>
      <c r="E111" s="246">
        <v>9.6799999999999994E-3</v>
      </c>
      <c r="F111" s="247"/>
      <c r="G111" s="248">
        <f>ROUND(E111*F111,2)</f>
        <v>0</v>
      </c>
      <c r="H111" s="247"/>
      <c r="I111" s="248">
        <f>ROUND(E111*H111,2)</f>
        <v>0</v>
      </c>
      <c r="J111" s="247"/>
      <c r="K111" s="248">
        <f>ROUND(E111*J111,2)</f>
        <v>0</v>
      </c>
      <c r="L111" s="248">
        <v>21</v>
      </c>
      <c r="M111" s="248">
        <f>G111*(1+L111/100)</f>
        <v>0</v>
      </c>
      <c r="N111" s="248">
        <v>1</v>
      </c>
      <c r="O111" s="248">
        <f>ROUND(E111*N111,2)</f>
        <v>0.01</v>
      </c>
      <c r="P111" s="248">
        <v>0</v>
      </c>
      <c r="Q111" s="248">
        <f>ROUND(E111*P111,2)</f>
        <v>0</v>
      </c>
      <c r="R111" s="248" t="s">
        <v>242</v>
      </c>
      <c r="S111" s="248" t="s">
        <v>183</v>
      </c>
      <c r="T111" s="249" t="s">
        <v>566</v>
      </c>
      <c r="U111" s="222">
        <v>0</v>
      </c>
      <c r="V111" s="222">
        <f>ROUND(E111*U111,2)</f>
        <v>0</v>
      </c>
      <c r="W111" s="222"/>
      <c r="X111" s="222" t="s">
        <v>243</v>
      </c>
      <c r="Y111" s="213"/>
      <c r="Z111" s="213"/>
      <c r="AA111" s="213"/>
      <c r="AB111" s="213"/>
      <c r="AC111" s="213"/>
      <c r="AD111" s="213"/>
      <c r="AE111" s="213"/>
      <c r="AF111" s="213"/>
      <c r="AG111" s="213" t="s">
        <v>488</v>
      </c>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1" x14ac:dyDescent="0.2">
      <c r="A112" s="243">
        <v>47</v>
      </c>
      <c r="B112" s="244" t="s">
        <v>965</v>
      </c>
      <c r="C112" s="256" t="s">
        <v>966</v>
      </c>
      <c r="D112" s="245" t="s">
        <v>238</v>
      </c>
      <c r="E112" s="246">
        <v>1.21E-2</v>
      </c>
      <c r="F112" s="247"/>
      <c r="G112" s="248">
        <f>ROUND(E112*F112,2)</f>
        <v>0</v>
      </c>
      <c r="H112" s="247"/>
      <c r="I112" s="248">
        <f>ROUND(E112*H112,2)</f>
        <v>0</v>
      </c>
      <c r="J112" s="247"/>
      <c r="K112" s="248">
        <f>ROUND(E112*J112,2)</f>
        <v>0</v>
      </c>
      <c r="L112" s="248">
        <v>21</v>
      </c>
      <c r="M112" s="248">
        <f>G112*(1+L112/100)</f>
        <v>0</v>
      </c>
      <c r="N112" s="248">
        <v>1</v>
      </c>
      <c r="O112" s="248">
        <f>ROUND(E112*N112,2)</f>
        <v>0.01</v>
      </c>
      <c r="P112" s="248">
        <v>0</v>
      </c>
      <c r="Q112" s="248">
        <f>ROUND(E112*P112,2)</f>
        <v>0</v>
      </c>
      <c r="R112" s="248" t="s">
        <v>242</v>
      </c>
      <c r="S112" s="248" t="s">
        <v>183</v>
      </c>
      <c r="T112" s="249" t="s">
        <v>566</v>
      </c>
      <c r="U112" s="222">
        <v>0</v>
      </c>
      <c r="V112" s="222">
        <f>ROUND(E112*U112,2)</f>
        <v>0</v>
      </c>
      <c r="W112" s="222"/>
      <c r="X112" s="222" t="s">
        <v>243</v>
      </c>
      <c r="Y112" s="213"/>
      <c r="Z112" s="213"/>
      <c r="AA112" s="213"/>
      <c r="AB112" s="213"/>
      <c r="AC112" s="213"/>
      <c r="AD112" s="213"/>
      <c r="AE112" s="213"/>
      <c r="AF112" s="213"/>
      <c r="AG112" s="213" t="s">
        <v>488</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ht="22.5" outlineLevel="1" x14ac:dyDescent="0.2">
      <c r="A113" s="243">
        <v>48</v>
      </c>
      <c r="B113" s="244" t="s">
        <v>967</v>
      </c>
      <c r="C113" s="256" t="s">
        <v>968</v>
      </c>
      <c r="D113" s="245" t="s">
        <v>329</v>
      </c>
      <c r="E113" s="246">
        <v>32.76</v>
      </c>
      <c r="F113" s="247"/>
      <c r="G113" s="248">
        <f>ROUND(E113*F113,2)</f>
        <v>0</v>
      </c>
      <c r="H113" s="247"/>
      <c r="I113" s="248">
        <f>ROUND(E113*H113,2)</f>
        <v>0</v>
      </c>
      <c r="J113" s="247"/>
      <c r="K113" s="248">
        <f>ROUND(E113*J113,2)</f>
        <v>0</v>
      </c>
      <c r="L113" s="248">
        <v>21</v>
      </c>
      <c r="M113" s="248">
        <f>G113*(1+L113/100)</f>
        <v>0</v>
      </c>
      <c r="N113" s="248">
        <v>1.99E-3</v>
      </c>
      <c r="O113" s="248">
        <f>ROUND(E113*N113,2)</f>
        <v>7.0000000000000007E-2</v>
      </c>
      <c r="P113" s="248">
        <v>0</v>
      </c>
      <c r="Q113" s="248">
        <f>ROUND(E113*P113,2)</f>
        <v>0</v>
      </c>
      <c r="R113" s="248" t="s">
        <v>242</v>
      </c>
      <c r="S113" s="248" t="s">
        <v>600</v>
      </c>
      <c r="T113" s="249" t="s">
        <v>600</v>
      </c>
      <c r="U113" s="222">
        <v>0</v>
      </c>
      <c r="V113" s="222">
        <f>ROUND(E113*U113,2)</f>
        <v>0</v>
      </c>
      <c r="W113" s="222"/>
      <c r="X113" s="222" t="s">
        <v>243</v>
      </c>
      <c r="Y113" s="213"/>
      <c r="Z113" s="213"/>
      <c r="AA113" s="213"/>
      <c r="AB113" s="213"/>
      <c r="AC113" s="213"/>
      <c r="AD113" s="213"/>
      <c r="AE113" s="213"/>
      <c r="AF113" s="213"/>
      <c r="AG113" s="213" t="s">
        <v>488</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22.5" outlineLevel="1" x14ac:dyDescent="0.2">
      <c r="A114" s="243">
        <v>49</v>
      </c>
      <c r="B114" s="244" t="s">
        <v>969</v>
      </c>
      <c r="C114" s="256" t="s">
        <v>970</v>
      </c>
      <c r="D114" s="245" t="s">
        <v>329</v>
      </c>
      <c r="E114" s="246">
        <v>51.24</v>
      </c>
      <c r="F114" s="247"/>
      <c r="G114" s="248">
        <f>ROUND(E114*F114,2)</f>
        <v>0</v>
      </c>
      <c r="H114" s="247"/>
      <c r="I114" s="248">
        <f>ROUND(E114*H114,2)</f>
        <v>0</v>
      </c>
      <c r="J114" s="247"/>
      <c r="K114" s="248">
        <f>ROUND(E114*J114,2)</f>
        <v>0</v>
      </c>
      <c r="L114" s="248">
        <v>21</v>
      </c>
      <c r="M114" s="248">
        <f>G114*(1+L114/100)</f>
        <v>0</v>
      </c>
      <c r="N114" s="248">
        <v>3.2599999999999999E-3</v>
      </c>
      <c r="O114" s="248">
        <f>ROUND(E114*N114,2)</f>
        <v>0.17</v>
      </c>
      <c r="P114" s="248">
        <v>0</v>
      </c>
      <c r="Q114" s="248">
        <f>ROUND(E114*P114,2)</f>
        <v>0</v>
      </c>
      <c r="R114" s="248" t="s">
        <v>242</v>
      </c>
      <c r="S114" s="248" t="s">
        <v>183</v>
      </c>
      <c r="T114" s="249" t="s">
        <v>566</v>
      </c>
      <c r="U114" s="222">
        <v>0</v>
      </c>
      <c r="V114" s="222">
        <f>ROUND(E114*U114,2)</f>
        <v>0</v>
      </c>
      <c r="W114" s="222"/>
      <c r="X114" s="222" t="s">
        <v>243</v>
      </c>
      <c r="Y114" s="213"/>
      <c r="Z114" s="213"/>
      <c r="AA114" s="213"/>
      <c r="AB114" s="213"/>
      <c r="AC114" s="213"/>
      <c r="AD114" s="213"/>
      <c r="AE114" s="213"/>
      <c r="AF114" s="213"/>
      <c r="AG114" s="213" t="s">
        <v>488</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1" x14ac:dyDescent="0.2">
      <c r="A115" s="233">
        <v>50</v>
      </c>
      <c r="B115" s="234" t="s">
        <v>971</v>
      </c>
      <c r="C115" s="253" t="s">
        <v>972</v>
      </c>
      <c r="D115" s="235" t="s">
        <v>238</v>
      </c>
      <c r="E115" s="236">
        <v>0.29032000000000002</v>
      </c>
      <c r="F115" s="237"/>
      <c r="G115" s="238">
        <f>ROUND(E115*F115,2)</f>
        <v>0</v>
      </c>
      <c r="H115" s="237"/>
      <c r="I115" s="238">
        <f>ROUND(E115*H115,2)</f>
        <v>0</v>
      </c>
      <c r="J115" s="237"/>
      <c r="K115" s="238">
        <f>ROUND(E115*J115,2)</f>
        <v>0</v>
      </c>
      <c r="L115" s="238">
        <v>21</v>
      </c>
      <c r="M115" s="238">
        <f>G115*(1+L115/100)</f>
        <v>0</v>
      </c>
      <c r="N115" s="238">
        <v>0</v>
      </c>
      <c r="O115" s="238">
        <f>ROUND(E115*N115,2)</f>
        <v>0</v>
      </c>
      <c r="P115" s="238">
        <v>0</v>
      </c>
      <c r="Q115" s="238">
        <f>ROUND(E115*P115,2)</f>
        <v>0</v>
      </c>
      <c r="R115" s="238" t="s">
        <v>517</v>
      </c>
      <c r="S115" s="238" t="s">
        <v>183</v>
      </c>
      <c r="T115" s="239" t="s">
        <v>566</v>
      </c>
      <c r="U115" s="222">
        <v>3.327</v>
      </c>
      <c r="V115" s="222">
        <f>ROUND(E115*U115,2)</f>
        <v>0.97</v>
      </c>
      <c r="W115" s="222"/>
      <c r="X115" s="222" t="s">
        <v>446</v>
      </c>
      <c r="Y115" s="213"/>
      <c r="Z115" s="213"/>
      <c r="AA115" s="213"/>
      <c r="AB115" s="213"/>
      <c r="AC115" s="213"/>
      <c r="AD115" s="213"/>
      <c r="AE115" s="213"/>
      <c r="AF115" s="213"/>
      <c r="AG115" s="213" t="s">
        <v>447</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1" x14ac:dyDescent="0.2">
      <c r="A116" s="220"/>
      <c r="B116" s="221"/>
      <c r="C116" s="254" t="s">
        <v>514</v>
      </c>
      <c r="D116" s="241"/>
      <c r="E116" s="241"/>
      <c r="F116" s="241"/>
      <c r="G116" s="241"/>
      <c r="H116" s="222"/>
      <c r="I116" s="222"/>
      <c r="J116" s="222"/>
      <c r="K116" s="222"/>
      <c r="L116" s="222"/>
      <c r="M116" s="222"/>
      <c r="N116" s="222"/>
      <c r="O116" s="222"/>
      <c r="P116" s="222"/>
      <c r="Q116" s="222"/>
      <c r="R116" s="222"/>
      <c r="S116" s="222"/>
      <c r="T116" s="222"/>
      <c r="U116" s="222"/>
      <c r="V116" s="222"/>
      <c r="W116" s="222"/>
      <c r="X116" s="222"/>
      <c r="Y116" s="213"/>
      <c r="Z116" s="213"/>
      <c r="AA116" s="213"/>
      <c r="AB116" s="213"/>
      <c r="AC116" s="213"/>
      <c r="AD116" s="213"/>
      <c r="AE116" s="213"/>
      <c r="AF116" s="213"/>
      <c r="AG116" s="213" t="s">
        <v>187</v>
      </c>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x14ac:dyDescent="0.2">
      <c r="A117" s="227" t="s">
        <v>177</v>
      </c>
      <c r="B117" s="228" t="s">
        <v>137</v>
      </c>
      <c r="C117" s="252" t="s">
        <v>138</v>
      </c>
      <c r="D117" s="229"/>
      <c r="E117" s="230"/>
      <c r="F117" s="231"/>
      <c r="G117" s="231">
        <f>SUMIF(AG118:AG121,"&lt;&gt;NOR",G118:G121)</f>
        <v>0</v>
      </c>
      <c r="H117" s="231"/>
      <c r="I117" s="231">
        <f>SUM(I118:I121)</f>
        <v>0</v>
      </c>
      <c r="J117" s="231"/>
      <c r="K117" s="231">
        <f>SUM(K118:K121)</f>
        <v>0</v>
      </c>
      <c r="L117" s="231"/>
      <c r="M117" s="231">
        <f>SUM(M118:M121)</f>
        <v>0</v>
      </c>
      <c r="N117" s="231"/>
      <c r="O117" s="231">
        <f>SUM(O118:O121)</f>
        <v>0.01</v>
      </c>
      <c r="P117" s="231"/>
      <c r="Q117" s="231">
        <f>SUM(Q118:Q121)</f>
        <v>0</v>
      </c>
      <c r="R117" s="231"/>
      <c r="S117" s="231"/>
      <c r="T117" s="232"/>
      <c r="U117" s="226"/>
      <c r="V117" s="226">
        <f>SUM(V118:V121)</f>
        <v>7.6199999999999992</v>
      </c>
      <c r="W117" s="226"/>
      <c r="X117" s="226"/>
      <c r="AG117" t="s">
        <v>178</v>
      </c>
    </row>
    <row r="118" spans="1:60" ht="22.5" outlineLevel="1" x14ac:dyDescent="0.2">
      <c r="A118" s="233">
        <v>51</v>
      </c>
      <c r="B118" s="234" t="s">
        <v>973</v>
      </c>
      <c r="C118" s="253" t="s">
        <v>974</v>
      </c>
      <c r="D118" s="235" t="s">
        <v>227</v>
      </c>
      <c r="E118" s="236">
        <v>0.28000000000000003</v>
      </c>
      <c r="F118" s="237"/>
      <c r="G118" s="238">
        <f>ROUND(E118*F118,2)</f>
        <v>0</v>
      </c>
      <c r="H118" s="237"/>
      <c r="I118" s="238">
        <f>ROUND(E118*H118,2)</f>
        <v>0</v>
      </c>
      <c r="J118" s="237"/>
      <c r="K118" s="238">
        <f>ROUND(E118*J118,2)</f>
        <v>0</v>
      </c>
      <c r="L118" s="238">
        <v>21</v>
      </c>
      <c r="M118" s="238">
        <f>G118*(1+L118/100)</f>
        <v>0</v>
      </c>
      <c r="N118" s="238">
        <v>5.2999999999999998E-4</v>
      </c>
      <c r="O118" s="238">
        <f>ROUND(E118*N118,2)</f>
        <v>0</v>
      </c>
      <c r="P118" s="238">
        <v>0</v>
      </c>
      <c r="Q118" s="238">
        <f>ROUND(E118*P118,2)</f>
        <v>0</v>
      </c>
      <c r="R118" s="238" t="s">
        <v>975</v>
      </c>
      <c r="S118" s="238" t="s">
        <v>183</v>
      </c>
      <c r="T118" s="239" t="s">
        <v>566</v>
      </c>
      <c r="U118" s="222">
        <v>0.23</v>
      </c>
      <c r="V118" s="222">
        <f>ROUND(E118*U118,2)</f>
        <v>0.06</v>
      </c>
      <c r="W118" s="222"/>
      <c r="X118" s="222" t="s">
        <v>184</v>
      </c>
      <c r="Y118" s="213"/>
      <c r="Z118" s="213"/>
      <c r="AA118" s="213"/>
      <c r="AB118" s="213"/>
      <c r="AC118" s="213"/>
      <c r="AD118" s="213"/>
      <c r="AE118" s="213"/>
      <c r="AF118" s="213"/>
      <c r="AG118" s="213" t="s">
        <v>185</v>
      </c>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outlineLevel="1" x14ac:dyDescent="0.2">
      <c r="A119" s="220"/>
      <c r="B119" s="221"/>
      <c r="C119" s="254" t="s">
        <v>976</v>
      </c>
      <c r="D119" s="241"/>
      <c r="E119" s="241"/>
      <c r="F119" s="241"/>
      <c r="G119" s="241"/>
      <c r="H119" s="222"/>
      <c r="I119" s="222"/>
      <c r="J119" s="222"/>
      <c r="K119" s="222"/>
      <c r="L119" s="222"/>
      <c r="M119" s="222"/>
      <c r="N119" s="222"/>
      <c r="O119" s="222"/>
      <c r="P119" s="222"/>
      <c r="Q119" s="222"/>
      <c r="R119" s="222"/>
      <c r="S119" s="222"/>
      <c r="T119" s="222"/>
      <c r="U119" s="222"/>
      <c r="V119" s="222"/>
      <c r="W119" s="222"/>
      <c r="X119" s="222"/>
      <c r="Y119" s="213"/>
      <c r="Z119" s="213"/>
      <c r="AA119" s="213"/>
      <c r="AB119" s="213"/>
      <c r="AC119" s="213"/>
      <c r="AD119" s="213"/>
      <c r="AE119" s="213"/>
      <c r="AF119" s="213"/>
      <c r="AG119" s="213" t="s">
        <v>187</v>
      </c>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ht="22.5" outlineLevel="1" x14ac:dyDescent="0.2">
      <c r="A120" s="233">
        <v>52</v>
      </c>
      <c r="B120" s="234" t="s">
        <v>977</v>
      </c>
      <c r="C120" s="253" t="s">
        <v>978</v>
      </c>
      <c r="D120" s="235" t="s">
        <v>329</v>
      </c>
      <c r="E120" s="236">
        <v>84</v>
      </c>
      <c r="F120" s="237"/>
      <c r="G120" s="238">
        <f>ROUND(E120*F120,2)</f>
        <v>0</v>
      </c>
      <c r="H120" s="237"/>
      <c r="I120" s="238">
        <f>ROUND(E120*H120,2)</f>
        <v>0</v>
      </c>
      <c r="J120" s="237"/>
      <c r="K120" s="238">
        <f>ROUND(E120*J120,2)</f>
        <v>0</v>
      </c>
      <c r="L120" s="238">
        <v>21</v>
      </c>
      <c r="M120" s="238">
        <f>G120*(1+L120/100)</f>
        <v>0</v>
      </c>
      <c r="N120" s="238">
        <v>6.9999999999999994E-5</v>
      </c>
      <c r="O120" s="238">
        <f>ROUND(E120*N120,2)</f>
        <v>0.01</v>
      </c>
      <c r="P120" s="238">
        <v>0</v>
      </c>
      <c r="Q120" s="238">
        <f>ROUND(E120*P120,2)</f>
        <v>0</v>
      </c>
      <c r="R120" s="238" t="s">
        <v>975</v>
      </c>
      <c r="S120" s="238" t="s">
        <v>183</v>
      </c>
      <c r="T120" s="239" t="s">
        <v>566</v>
      </c>
      <c r="U120" s="222">
        <v>0.09</v>
      </c>
      <c r="V120" s="222">
        <f>ROUND(E120*U120,2)</f>
        <v>7.56</v>
      </c>
      <c r="W120" s="222"/>
      <c r="X120" s="222" t="s">
        <v>184</v>
      </c>
      <c r="Y120" s="213"/>
      <c r="Z120" s="213"/>
      <c r="AA120" s="213"/>
      <c r="AB120" s="213"/>
      <c r="AC120" s="213"/>
      <c r="AD120" s="213"/>
      <c r="AE120" s="213"/>
      <c r="AF120" s="213"/>
      <c r="AG120" s="213" t="s">
        <v>185</v>
      </c>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outlineLevel="1" x14ac:dyDescent="0.2">
      <c r="A121" s="220"/>
      <c r="B121" s="221"/>
      <c r="C121" s="254" t="s">
        <v>976</v>
      </c>
      <c r="D121" s="241"/>
      <c r="E121" s="241"/>
      <c r="F121" s="241"/>
      <c r="G121" s="241"/>
      <c r="H121" s="222"/>
      <c r="I121" s="222"/>
      <c r="J121" s="222"/>
      <c r="K121" s="222"/>
      <c r="L121" s="222"/>
      <c r="M121" s="222"/>
      <c r="N121" s="222"/>
      <c r="O121" s="222"/>
      <c r="P121" s="222"/>
      <c r="Q121" s="222"/>
      <c r="R121" s="222"/>
      <c r="S121" s="222"/>
      <c r="T121" s="222"/>
      <c r="U121" s="222"/>
      <c r="V121" s="222"/>
      <c r="W121" s="222"/>
      <c r="X121" s="222"/>
      <c r="Y121" s="213"/>
      <c r="Z121" s="213"/>
      <c r="AA121" s="213"/>
      <c r="AB121" s="213"/>
      <c r="AC121" s="213"/>
      <c r="AD121" s="213"/>
      <c r="AE121" s="213"/>
      <c r="AF121" s="213"/>
      <c r="AG121" s="213" t="s">
        <v>187</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x14ac:dyDescent="0.2">
      <c r="A122" s="227" t="s">
        <v>177</v>
      </c>
      <c r="B122" s="228" t="s">
        <v>120</v>
      </c>
      <c r="C122" s="252" t="s">
        <v>147</v>
      </c>
      <c r="D122" s="229"/>
      <c r="E122" s="230"/>
      <c r="F122" s="231"/>
      <c r="G122" s="231">
        <f>SUMIF(AG123:AG131,"&lt;&gt;NOR",G123:G131)</f>
        <v>0</v>
      </c>
      <c r="H122" s="231"/>
      <c r="I122" s="231">
        <f>SUM(I123:I131)</f>
        <v>0</v>
      </c>
      <c r="J122" s="231"/>
      <c r="K122" s="231">
        <f>SUM(K123:K131)</f>
        <v>0</v>
      </c>
      <c r="L122" s="231"/>
      <c r="M122" s="231">
        <f>SUM(M123:M131)</f>
        <v>0</v>
      </c>
      <c r="N122" s="231"/>
      <c r="O122" s="231">
        <f>SUM(O123:O131)</f>
        <v>0</v>
      </c>
      <c r="P122" s="231"/>
      <c r="Q122" s="231">
        <f>SUM(Q123:Q131)</f>
        <v>0</v>
      </c>
      <c r="R122" s="231"/>
      <c r="S122" s="231"/>
      <c r="T122" s="232"/>
      <c r="U122" s="226"/>
      <c r="V122" s="226">
        <f>SUM(V123:V131)</f>
        <v>0.2</v>
      </c>
      <c r="W122" s="226"/>
      <c r="X122" s="226"/>
      <c r="AG122" t="s">
        <v>178</v>
      </c>
    </row>
    <row r="123" spans="1:60" outlineLevel="1" x14ac:dyDescent="0.2">
      <c r="A123" s="233">
        <v>53</v>
      </c>
      <c r="B123" s="234" t="s">
        <v>452</v>
      </c>
      <c r="C123" s="253" t="s">
        <v>453</v>
      </c>
      <c r="D123" s="235" t="s">
        <v>238</v>
      </c>
      <c r="E123" s="236">
        <v>4.3449999999999998</v>
      </c>
      <c r="F123" s="237"/>
      <c r="G123" s="238">
        <f>ROUND(E123*F123,2)</f>
        <v>0</v>
      </c>
      <c r="H123" s="237"/>
      <c r="I123" s="238">
        <f>ROUND(E123*H123,2)</f>
        <v>0</v>
      </c>
      <c r="J123" s="237"/>
      <c r="K123" s="238">
        <f>ROUND(E123*J123,2)</f>
        <v>0</v>
      </c>
      <c r="L123" s="238">
        <v>21</v>
      </c>
      <c r="M123" s="238">
        <f>G123*(1+L123/100)</f>
        <v>0</v>
      </c>
      <c r="N123" s="238">
        <v>0</v>
      </c>
      <c r="O123" s="238">
        <f>ROUND(E123*N123,2)</f>
        <v>0</v>
      </c>
      <c r="P123" s="238">
        <v>0</v>
      </c>
      <c r="Q123" s="238">
        <f>ROUND(E123*P123,2)</f>
        <v>0</v>
      </c>
      <c r="R123" s="238" t="s">
        <v>450</v>
      </c>
      <c r="S123" s="238" t="s">
        <v>183</v>
      </c>
      <c r="T123" s="239" t="s">
        <v>566</v>
      </c>
      <c r="U123" s="222">
        <v>0.04</v>
      </c>
      <c r="V123" s="222">
        <f>ROUND(E123*U123,2)</f>
        <v>0.17</v>
      </c>
      <c r="W123" s="222"/>
      <c r="X123" s="222" t="s">
        <v>184</v>
      </c>
      <c r="Y123" s="213"/>
      <c r="Z123" s="213"/>
      <c r="AA123" s="213"/>
      <c r="AB123" s="213"/>
      <c r="AC123" s="213"/>
      <c r="AD123" s="213"/>
      <c r="AE123" s="213"/>
      <c r="AF123" s="213"/>
      <c r="AG123" s="213" t="s">
        <v>185</v>
      </c>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1" x14ac:dyDescent="0.2">
      <c r="A124" s="220"/>
      <c r="B124" s="221"/>
      <c r="C124" s="254" t="s">
        <v>454</v>
      </c>
      <c r="D124" s="241"/>
      <c r="E124" s="241"/>
      <c r="F124" s="241"/>
      <c r="G124" s="241"/>
      <c r="H124" s="222"/>
      <c r="I124" s="222"/>
      <c r="J124" s="222"/>
      <c r="K124" s="222"/>
      <c r="L124" s="222"/>
      <c r="M124" s="222"/>
      <c r="N124" s="222"/>
      <c r="O124" s="222"/>
      <c r="P124" s="222"/>
      <c r="Q124" s="222"/>
      <c r="R124" s="222"/>
      <c r="S124" s="222"/>
      <c r="T124" s="222"/>
      <c r="U124" s="222"/>
      <c r="V124" s="222"/>
      <c r="W124" s="222"/>
      <c r="X124" s="222"/>
      <c r="Y124" s="213"/>
      <c r="Z124" s="213"/>
      <c r="AA124" s="213"/>
      <c r="AB124" s="213"/>
      <c r="AC124" s="213"/>
      <c r="AD124" s="213"/>
      <c r="AE124" s="213"/>
      <c r="AF124" s="213"/>
      <c r="AG124" s="213" t="s">
        <v>187</v>
      </c>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outlineLevel="1" x14ac:dyDescent="0.2">
      <c r="A125" s="220"/>
      <c r="B125" s="221"/>
      <c r="C125" s="255" t="s">
        <v>902</v>
      </c>
      <c r="D125" s="242"/>
      <c r="E125" s="242"/>
      <c r="F125" s="242"/>
      <c r="G125" s="242"/>
      <c r="H125" s="222"/>
      <c r="I125" s="222"/>
      <c r="J125" s="222"/>
      <c r="K125" s="222"/>
      <c r="L125" s="222"/>
      <c r="M125" s="222"/>
      <c r="N125" s="222"/>
      <c r="O125" s="222"/>
      <c r="P125" s="222"/>
      <c r="Q125" s="222"/>
      <c r="R125" s="222"/>
      <c r="S125" s="222"/>
      <c r="T125" s="222"/>
      <c r="U125" s="222"/>
      <c r="V125" s="222"/>
      <c r="W125" s="222"/>
      <c r="X125" s="222"/>
      <c r="Y125" s="213"/>
      <c r="Z125" s="213"/>
      <c r="AA125" s="213"/>
      <c r="AB125" s="213"/>
      <c r="AC125" s="213"/>
      <c r="AD125" s="213"/>
      <c r="AE125" s="213"/>
      <c r="AF125" s="213"/>
      <c r="AG125" s="213" t="s">
        <v>196</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outlineLevel="1" x14ac:dyDescent="0.2">
      <c r="A126" s="243">
        <v>54</v>
      </c>
      <c r="B126" s="244" t="s">
        <v>739</v>
      </c>
      <c r="C126" s="256" t="s">
        <v>740</v>
      </c>
      <c r="D126" s="245" t="s">
        <v>238</v>
      </c>
      <c r="E126" s="246">
        <v>4.3449999999999998</v>
      </c>
      <c r="F126" s="247"/>
      <c r="G126" s="248">
        <f>ROUND(E126*F126,2)</f>
        <v>0</v>
      </c>
      <c r="H126" s="247"/>
      <c r="I126" s="248">
        <f>ROUND(E126*H126,2)</f>
        <v>0</v>
      </c>
      <c r="J126" s="247"/>
      <c r="K126" s="248">
        <f>ROUND(E126*J126,2)</f>
        <v>0</v>
      </c>
      <c r="L126" s="248">
        <v>21</v>
      </c>
      <c r="M126" s="248">
        <f>G126*(1+L126/100)</f>
        <v>0</v>
      </c>
      <c r="N126" s="248">
        <v>0</v>
      </c>
      <c r="O126" s="248">
        <f>ROUND(E126*N126,2)</f>
        <v>0</v>
      </c>
      <c r="P126" s="248">
        <v>0</v>
      </c>
      <c r="Q126" s="248">
        <f>ROUND(E126*P126,2)</f>
        <v>0</v>
      </c>
      <c r="R126" s="248" t="s">
        <v>395</v>
      </c>
      <c r="S126" s="248" t="s">
        <v>741</v>
      </c>
      <c r="T126" s="249" t="s">
        <v>741</v>
      </c>
      <c r="U126" s="222">
        <v>0</v>
      </c>
      <c r="V126" s="222">
        <f>ROUND(E126*U126,2)</f>
        <v>0</v>
      </c>
      <c r="W126" s="222"/>
      <c r="X126" s="222" t="s">
        <v>184</v>
      </c>
      <c r="Y126" s="213"/>
      <c r="Z126" s="213"/>
      <c r="AA126" s="213"/>
      <c r="AB126" s="213"/>
      <c r="AC126" s="213"/>
      <c r="AD126" s="213"/>
      <c r="AE126" s="213"/>
      <c r="AF126" s="213"/>
      <c r="AG126" s="213" t="s">
        <v>185</v>
      </c>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row>
    <row r="127" spans="1:60" outlineLevel="1" x14ac:dyDescent="0.2">
      <c r="A127" s="233">
        <v>55</v>
      </c>
      <c r="B127" s="234" t="s">
        <v>457</v>
      </c>
      <c r="C127" s="253" t="s">
        <v>458</v>
      </c>
      <c r="D127" s="235" t="s">
        <v>238</v>
      </c>
      <c r="E127" s="236">
        <v>4.3449999999999998</v>
      </c>
      <c r="F127" s="237"/>
      <c r="G127" s="238">
        <f>ROUND(E127*F127,2)</f>
        <v>0</v>
      </c>
      <c r="H127" s="237"/>
      <c r="I127" s="238">
        <f>ROUND(E127*H127,2)</f>
        <v>0</v>
      </c>
      <c r="J127" s="237"/>
      <c r="K127" s="238">
        <f>ROUND(E127*J127,2)</f>
        <v>0</v>
      </c>
      <c r="L127" s="238">
        <v>21</v>
      </c>
      <c r="M127" s="238">
        <f>G127*(1+L127/100)</f>
        <v>0</v>
      </c>
      <c r="N127" s="238">
        <v>0</v>
      </c>
      <c r="O127" s="238">
        <f>ROUND(E127*N127,2)</f>
        <v>0</v>
      </c>
      <c r="P127" s="238">
        <v>0</v>
      </c>
      <c r="Q127" s="238">
        <f>ROUND(E127*P127,2)</f>
        <v>0</v>
      </c>
      <c r="R127" s="238" t="s">
        <v>450</v>
      </c>
      <c r="S127" s="238" t="s">
        <v>183</v>
      </c>
      <c r="T127" s="239" t="s">
        <v>566</v>
      </c>
      <c r="U127" s="222">
        <v>6.0000000000000001E-3</v>
      </c>
      <c r="V127" s="222">
        <f>ROUND(E127*U127,2)</f>
        <v>0.03</v>
      </c>
      <c r="W127" s="222"/>
      <c r="X127" s="222" t="s">
        <v>184</v>
      </c>
      <c r="Y127" s="213"/>
      <c r="Z127" s="213"/>
      <c r="AA127" s="213"/>
      <c r="AB127" s="213"/>
      <c r="AC127" s="213"/>
      <c r="AD127" s="213"/>
      <c r="AE127" s="213"/>
      <c r="AF127" s="213"/>
      <c r="AG127" s="213" t="s">
        <v>185</v>
      </c>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1" x14ac:dyDescent="0.2">
      <c r="A128" s="220"/>
      <c r="B128" s="221"/>
      <c r="C128" s="254" t="s">
        <v>459</v>
      </c>
      <c r="D128" s="241"/>
      <c r="E128" s="241"/>
      <c r="F128" s="241"/>
      <c r="G128" s="241"/>
      <c r="H128" s="222"/>
      <c r="I128" s="222"/>
      <c r="J128" s="222"/>
      <c r="K128" s="222"/>
      <c r="L128" s="222"/>
      <c r="M128" s="222"/>
      <c r="N128" s="222"/>
      <c r="O128" s="222"/>
      <c r="P128" s="222"/>
      <c r="Q128" s="222"/>
      <c r="R128" s="222"/>
      <c r="S128" s="222"/>
      <c r="T128" s="222"/>
      <c r="U128" s="222"/>
      <c r="V128" s="222"/>
      <c r="W128" s="222"/>
      <c r="X128" s="222"/>
      <c r="Y128" s="213"/>
      <c r="Z128" s="213"/>
      <c r="AA128" s="213"/>
      <c r="AB128" s="213"/>
      <c r="AC128" s="213"/>
      <c r="AD128" s="213"/>
      <c r="AE128" s="213"/>
      <c r="AF128" s="213"/>
      <c r="AG128" s="213" t="s">
        <v>187</v>
      </c>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1" x14ac:dyDescent="0.2">
      <c r="A129" s="233">
        <v>56</v>
      </c>
      <c r="B129" s="234" t="s">
        <v>742</v>
      </c>
      <c r="C129" s="253" t="s">
        <v>743</v>
      </c>
      <c r="D129" s="235" t="s">
        <v>247</v>
      </c>
      <c r="E129" s="236">
        <v>60</v>
      </c>
      <c r="F129" s="237"/>
      <c r="G129" s="238">
        <f>ROUND(E129*F129,2)</f>
        <v>0</v>
      </c>
      <c r="H129" s="237"/>
      <c r="I129" s="238">
        <f>ROUND(E129*H129,2)</f>
        <v>0</v>
      </c>
      <c r="J129" s="237"/>
      <c r="K129" s="238">
        <f>ROUND(E129*J129,2)</f>
        <v>0</v>
      </c>
      <c r="L129" s="238">
        <v>21</v>
      </c>
      <c r="M129" s="238">
        <f>G129*(1+L129/100)</f>
        <v>0</v>
      </c>
      <c r="N129" s="238">
        <v>0</v>
      </c>
      <c r="O129" s="238">
        <f>ROUND(E129*N129,2)</f>
        <v>0</v>
      </c>
      <c r="P129" s="238">
        <v>0</v>
      </c>
      <c r="Q129" s="238">
        <f>ROUND(E129*P129,2)</f>
        <v>0</v>
      </c>
      <c r="R129" s="238"/>
      <c r="S129" s="238" t="s">
        <v>248</v>
      </c>
      <c r="T129" s="239" t="s">
        <v>249</v>
      </c>
      <c r="U129" s="222">
        <v>0</v>
      </c>
      <c r="V129" s="222">
        <f>ROUND(E129*U129,2)</f>
        <v>0</v>
      </c>
      <c r="W129" s="222"/>
      <c r="X129" s="222" t="s">
        <v>184</v>
      </c>
      <c r="Y129" s="213"/>
      <c r="Z129" s="213"/>
      <c r="AA129" s="213"/>
      <c r="AB129" s="213"/>
      <c r="AC129" s="213"/>
      <c r="AD129" s="213"/>
      <c r="AE129" s="213"/>
      <c r="AF129" s="213"/>
      <c r="AG129" s="213" t="s">
        <v>185</v>
      </c>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outlineLevel="1" x14ac:dyDescent="0.2">
      <c r="A130" s="220"/>
      <c r="B130" s="221"/>
      <c r="C130" s="257" t="s">
        <v>744</v>
      </c>
      <c r="D130" s="250"/>
      <c r="E130" s="250"/>
      <c r="F130" s="250"/>
      <c r="G130" s="250"/>
      <c r="H130" s="222"/>
      <c r="I130" s="222"/>
      <c r="J130" s="222"/>
      <c r="K130" s="222"/>
      <c r="L130" s="222"/>
      <c r="M130" s="222"/>
      <c r="N130" s="222"/>
      <c r="O130" s="222"/>
      <c r="P130" s="222"/>
      <c r="Q130" s="222"/>
      <c r="R130" s="222"/>
      <c r="S130" s="222"/>
      <c r="T130" s="222"/>
      <c r="U130" s="222"/>
      <c r="V130" s="222"/>
      <c r="W130" s="222"/>
      <c r="X130" s="222"/>
      <c r="Y130" s="213"/>
      <c r="Z130" s="213"/>
      <c r="AA130" s="213"/>
      <c r="AB130" s="213"/>
      <c r="AC130" s="213"/>
      <c r="AD130" s="213"/>
      <c r="AE130" s="213"/>
      <c r="AF130" s="213"/>
      <c r="AG130" s="213" t="s">
        <v>196</v>
      </c>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outlineLevel="1" x14ac:dyDescent="0.2">
      <c r="A131" s="220"/>
      <c r="B131" s="221"/>
      <c r="C131" s="255" t="s">
        <v>903</v>
      </c>
      <c r="D131" s="242"/>
      <c r="E131" s="242"/>
      <c r="F131" s="242"/>
      <c r="G131" s="242"/>
      <c r="H131" s="222"/>
      <c r="I131" s="222"/>
      <c r="J131" s="222"/>
      <c r="K131" s="222"/>
      <c r="L131" s="222"/>
      <c r="M131" s="222"/>
      <c r="N131" s="222"/>
      <c r="O131" s="222"/>
      <c r="P131" s="222"/>
      <c r="Q131" s="222"/>
      <c r="R131" s="222"/>
      <c r="S131" s="222"/>
      <c r="T131" s="222"/>
      <c r="U131" s="222"/>
      <c r="V131" s="222"/>
      <c r="W131" s="222"/>
      <c r="X131" s="222"/>
      <c r="Y131" s="213"/>
      <c r="Z131" s="213"/>
      <c r="AA131" s="213"/>
      <c r="AB131" s="213"/>
      <c r="AC131" s="213"/>
      <c r="AD131" s="213"/>
      <c r="AE131" s="213"/>
      <c r="AF131" s="213"/>
      <c r="AG131" s="213" t="s">
        <v>196</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x14ac:dyDescent="0.2">
      <c r="A132" s="3"/>
      <c r="B132" s="4"/>
      <c r="C132" s="258"/>
      <c r="D132" s="6"/>
      <c r="E132" s="3"/>
      <c r="F132" s="3"/>
      <c r="G132" s="3"/>
      <c r="H132" s="3"/>
      <c r="I132" s="3"/>
      <c r="J132" s="3"/>
      <c r="K132" s="3"/>
      <c r="L132" s="3"/>
      <c r="M132" s="3"/>
      <c r="N132" s="3"/>
      <c r="O132" s="3"/>
      <c r="P132" s="3"/>
      <c r="Q132" s="3"/>
      <c r="R132" s="3"/>
      <c r="S132" s="3"/>
      <c r="T132" s="3"/>
      <c r="U132" s="3"/>
      <c r="V132" s="3"/>
      <c r="W132" s="3"/>
      <c r="X132" s="3"/>
      <c r="AE132">
        <v>15</v>
      </c>
      <c r="AF132">
        <v>21</v>
      </c>
      <c r="AG132" t="s">
        <v>164</v>
      </c>
    </row>
    <row r="133" spans="1:60" x14ac:dyDescent="0.2">
      <c r="A133" s="216"/>
      <c r="B133" s="217" t="s">
        <v>29</v>
      </c>
      <c r="C133" s="259"/>
      <c r="D133" s="218"/>
      <c r="E133" s="219"/>
      <c r="F133" s="219"/>
      <c r="G133" s="251">
        <f>G8+G49+G65+G71+G75+G88+G90+G93+G105+G117+G122</f>
        <v>0</v>
      </c>
      <c r="H133" s="3"/>
      <c r="I133" s="3"/>
      <c r="J133" s="3"/>
      <c r="K133" s="3"/>
      <c r="L133" s="3"/>
      <c r="M133" s="3"/>
      <c r="N133" s="3"/>
      <c r="O133" s="3"/>
      <c r="P133" s="3"/>
      <c r="Q133" s="3"/>
      <c r="R133" s="3"/>
      <c r="S133" s="3"/>
      <c r="T133" s="3"/>
      <c r="U133" s="3"/>
      <c r="V133" s="3"/>
      <c r="W133" s="3"/>
      <c r="X133" s="3"/>
      <c r="AE133">
        <f>SUMIF(L7:L131,AE132,G7:G131)</f>
        <v>0</v>
      </c>
      <c r="AF133">
        <f>SUMIF(L7:L131,AF132,G7:G131)</f>
        <v>0</v>
      </c>
      <c r="AG133" t="s">
        <v>558</v>
      </c>
    </row>
    <row r="134" spans="1:60" x14ac:dyDescent="0.2">
      <c r="C134" s="260"/>
      <c r="D134" s="10"/>
      <c r="AG134" t="s">
        <v>563</v>
      </c>
    </row>
    <row r="135" spans="1:60" x14ac:dyDescent="0.2">
      <c r="D135" s="10"/>
    </row>
    <row r="136" spans="1:60" x14ac:dyDescent="0.2">
      <c r="D136" s="10"/>
    </row>
    <row r="137" spans="1:60" x14ac:dyDescent="0.2">
      <c r="D137" s="10"/>
    </row>
    <row r="138" spans="1:60" x14ac:dyDescent="0.2">
      <c r="D138" s="10"/>
    </row>
    <row r="139" spans="1:60" x14ac:dyDescent="0.2">
      <c r="D139" s="10"/>
    </row>
    <row r="140" spans="1:60" x14ac:dyDescent="0.2">
      <c r="D140" s="10"/>
    </row>
    <row r="141" spans="1:60" x14ac:dyDescent="0.2">
      <c r="D141" s="10"/>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uUul+zOQAcGVAm1wO33/v02i0IzaUtqAKocsR0OmXvlThbZ4/6mBU4vR5Es0tvwduxn5/zNV542Gb+25o6zmg==" saltValue="glErtFjIMyjp6uYBZXIH3w==" spinCount="100000" sheet="1"/>
  <mergeCells count="61">
    <mergeCell ref="C131:G131"/>
    <mergeCell ref="C119:G119"/>
    <mergeCell ref="C121:G121"/>
    <mergeCell ref="C124:G124"/>
    <mergeCell ref="C125:G125"/>
    <mergeCell ref="C128:G128"/>
    <mergeCell ref="C130:G130"/>
    <mergeCell ref="C100:G100"/>
    <mergeCell ref="C102:G102"/>
    <mergeCell ref="C104:G104"/>
    <mergeCell ref="C107:G107"/>
    <mergeCell ref="C110:G110"/>
    <mergeCell ref="C116:G116"/>
    <mergeCell ref="C81:G81"/>
    <mergeCell ref="C83:G83"/>
    <mergeCell ref="C85:G85"/>
    <mergeCell ref="C86:G86"/>
    <mergeCell ref="C92:G92"/>
    <mergeCell ref="C99:G99"/>
    <mergeCell ref="C67:G67"/>
    <mergeCell ref="C68:G68"/>
    <mergeCell ref="C73:G73"/>
    <mergeCell ref="C77:G77"/>
    <mergeCell ref="C78:G78"/>
    <mergeCell ref="C80:G80"/>
    <mergeCell ref="C57:G57"/>
    <mergeCell ref="C59:G59"/>
    <mergeCell ref="C60:G60"/>
    <mergeCell ref="C61:G61"/>
    <mergeCell ref="C63:G63"/>
    <mergeCell ref="C64:G64"/>
    <mergeCell ref="C48:G48"/>
    <mergeCell ref="C51:G51"/>
    <mergeCell ref="C52:G52"/>
    <mergeCell ref="C54:G54"/>
    <mergeCell ref="C55:G55"/>
    <mergeCell ref="C56:G56"/>
    <mergeCell ref="C34:G34"/>
    <mergeCell ref="C36:G36"/>
    <mergeCell ref="C38:G38"/>
    <mergeCell ref="C40:G40"/>
    <mergeCell ref="C45:G45"/>
    <mergeCell ref="C47:G47"/>
    <mergeCell ref="C24:G24"/>
    <mergeCell ref="C26:G26"/>
    <mergeCell ref="C27:G27"/>
    <mergeCell ref="C30:G30"/>
    <mergeCell ref="C31:G31"/>
    <mergeCell ref="C33:G33"/>
    <mergeCell ref="C15:G15"/>
    <mergeCell ref="C17:G17"/>
    <mergeCell ref="C19:G19"/>
    <mergeCell ref="C21:G21"/>
    <mergeCell ref="C22:G22"/>
    <mergeCell ref="C23:G23"/>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2B63-75F3-4582-8981-9159E339CD6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56</v>
      </c>
      <c r="C3" s="202" t="s">
        <v>57</v>
      </c>
      <c r="D3" s="200"/>
      <c r="E3" s="200"/>
      <c r="F3" s="200"/>
      <c r="G3" s="201"/>
      <c r="AC3" s="178" t="s">
        <v>153</v>
      </c>
      <c r="AG3" t="s">
        <v>154</v>
      </c>
    </row>
    <row r="4" spans="1:60" ht="24.95" customHeight="1" x14ac:dyDescent="0.2">
      <c r="A4" s="203" t="s">
        <v>9</v>
      </c>
      <c r="B4" s="204" t="s">
        <v>66</v>
      </c>
      <c r="C4" s="205" t="s">
        <v>67</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SUMIF(AG9:AG17,"&lt;&gt;NOR",G9:G17)</f>
        <v>0</v>
      </c>
      <c r="H8" s="231"/>
      <c r="I8" s="231">
        <f>SUM(I9:I17)</f>
        <v>0</v>
      </c>
      <c r="J8" s="231"/>
      <c r="K8" s="231">
        <f>SUM(K9:K17)</f>
        <v>0</v>
      </c>
      <c r="L8" s="231"/>
      <c r="M8" s="231">
        <f>SUM(M9:M17)</f>
        <v>0</v>
      </c>
      <c r="N8" s="231"/>
      <c r="O8" s="231">
        <f>SUM(O9:O17)</f>
        <v>1.71</v>
      </c>
      <c r="P8" s="231"/>
      <c r="Q8" s="231">
        <f>SUM(Q9:Q17)</f>
        <v>0</v>
      </c>
      <c r="R8" s="231"/>
      <c r="S8" s="231"/>
      <c r="T8" s="232"/>
      <c r="U8" s="226"/>
      <c r="V8" s="226">
        <f>SUM(V9:V17)</f>
        <v>2.1800000000000002</v>
      </c>
      <c r="W8" s="226"/>
      <c r="X8" s="226"/>
      <c r="AG8" t="s">
        <v>178</v>
      </c>
    </row>
    <row r="9" spans="1:60" outlineLevel="1" x14ac:dyDescent="0.2">
      <c r="A9" s="233">
        <v>1</v>
      </c>
      <c r="B9" s="234" t="s">
        <v>980</v>
      </c>
      <c r="C9" s="253" t="s">
        <v>981</v>
      </c>
      <c r="D9" s="235" t="s">
        <v>181</v>
      </c>
      <c r="E9" s="236">
        <v>1.89</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566</v>
      </c>
      <c r="U9" s="222">
        <v>0.36499999999999999</v>
      </c>
      <c r="V9" s="222">
        <f>ROUND(E9*U9,2)</f>
        <v>0.69</v>
      </c>
      <c r="W9" s="222"/>
      <c r="X9" s="222" t="s">
        <v>184</v>
      </c>
      <c r="Y9" s="213"/>
      <c r="Z9" s="213"/>
      <c r="AA9" s="213"/>
      <c r="AB9" s="213"/>
      <c r="AC9" s="213"/>
      <c r="AD9" s="213"/>
      <c r="AE9" s="213"/>
      <c r="AF9" s="213"/>
      <c r="AG9" s="213" t="s">
        <v>190</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33.75" outlineLevel="1" x14ac:dyDescent="0.2">
      <c r="A10" s="220"/>
      <c r="B10" s="221"/>
      <c r="C10" s="254" t="s">
        <v>199</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40"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3"/>
      <c r="BC10" s="213"/>
      <c r="BD10" s="213"/>
      <c r="BE10" s="213"/>
      <c r="BF10" s="213"/>
      <c r="BG10" s="213"/>
      <c r="BH10" s="213"/>
    </row>
    <row r="11" spans="1:60" outlineLevel="1" x14ac:dyDescent="0.2">
      <c r="A11" s="233">
        <v>2</v>
      </c>
      <c r="B11" s="234" t="s">
        <v>205</v>
      </c>
      <c r="C11" s="253" t="s">
        <v>206</v>
      </c>
      <c r="D11" s="235" t="s">
        <v>181</v>
      </c>
      <c r="E11" s="236">
        <v>1.89</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182</v>
      </c>
      <c r="S11" s="238" t="s">
        <v>183</v>
      </c>
      <c r="T11" s="239" t="s">
        <v>566</v>
      </c>
      <c r="U11" s="222">
        <v>1.0999999999999999E-2</v>
      </c>
      <c r="V11" s="222">
        <f>ROUND(E11*U11,2)</f>
        <v>0.02</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207</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43">
        <v>3</v>
      </c>
      <c r="B13" s="244" t="s">
        <v>212</v>
      </c>
      <c r="C13" s="256" t="s">
        <v>213</v>
      </c>
      <c r="D13" s="245" t="s">
        <v>181</v>
      </c>
      <c r="E13" s="246">
        <v>1.89</v>
      </c>
      <c r="F13" s="247"/>
      <c r="G13" s="248">
        <f>ROUND(E13*F13,2)</f>
        <v>0</v>
      </c>
      <c r="H13" s="247"/>
      <c r="I13" s="248">
        <f>ROUND(E13*H13,2)</f>
        <v>0</v>
      </c>
      <c r="J13" s="247"/>
      <c r="K13" s="248">
        <f>ROUND(E13*J13,2)</f>
        <v>0</v>
      </c>
      <c r="L13" s="248">
        <v>21</v>
      </c>
      <c r="M13" s="248">
        <f>G13*(1+L13/100)</f>
        <v>0</v>
      </c>
      <c r="N13" s="248">
        <v>0</v>
      </c>
      <c r="O13" s="248">
        <f>ROUND(E13*N13,2)</f>
        <v>0</v>
      </c>
      <c r="P13" s="248">
        <v>0</v>
      </c>
      <c r="Q13" s="248">
        <f>ROUND(E13*P13,2)</f>
        <v>0</v>
      </c>
      <c r="R13" s="248" t="s">
        <v>182</v>
      </c>
      <c r="S13" s="248" t="s">
        <v>183</v>
      </c>
      <c r="T13" s="249" t="s">
        <v>566</v>
      </c>
      <c r="U13" s="222">
        <v>5.2999999999999999E-2</v>
      </c>
      <c r="V13" s="222">
        <f>ROUND(E13*U13,2)</f>
        <v>0.1</v>
      </c>
      <c r="W13" s="222"/>
      <c r="X13" s="222" t="s">
        <v>184</v>
      </c>
      <c r="Y13" s="213"/>
      <c r="Z13" s="213"/>
      <c r="AA13" s="213"/>
      <c r="AB13" s="213"/>
      <c r="AC13" s="213"/>
      <c r="AD13" s="213"/>
      <c r="AE13" s="213"/>
      <c r="AF13" s="213"/>
      <c r="AG13" s="213" t="s">
        <v>190</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ht="22.5" outlineLevel="1" x14ac:dyDescent="0.2">
      <c r="A14" s="243">
        <v>4</v>
      </c>
      <c r="B14" s="244" t="s">
        <v>219</v>
      </c>
      <c r="C14" s="256" t="s">
        <v>220</v>
      </c>
      <c r="D14" s="245" t="s">
        <v>181</v>
      </c>
      <c r="E14" s="246">
        <v>1.89</v>
      </c>
      <c r="F14" s="247"/>
      <c r="G14" s="248">
        <f>ROUND(E14*F14,2)</f>
        <v>0</v>
      </c>
      <c r="H14" s="247"/>
      <c r="I14" s="248">
        <f>ROUND(E14*H14,2)</f>
        <v>0</v>
      </c>
      <c r="J14" s="247"/>
      <c r="K14" s="248">
        <f>ROUND(E14*J14,2)</f>
        <v>0</v>
      </c>
      <c r="L14" s="248">
        <v>21</v>
      </c>
      <c r="M14" s="248">
        <f>G14*(1+L14/100)</f>
        <v>0</v>
      </c>
      <c r="N14" s="248">
        <v>0</v>
      </c>
      <c r="O14" s="248">
        <f>ROUND(E14*N14,2)</f>
        <v>0</v>
      </c>
      <c r="P14" s="248">
        <v>0</v>
      </c>
      <c r="Q14" s="248">
        <f>ROUND(E14*P14,2)</f>
        <v>0</v>
      </c>
      <c r="R14" s="248" t="s">
        <v>182</v>
      </c>
      <c r="S14" s="248" t="s">
        <v>183</v>
      </c>
      <c r="T14" s="249" t="s">
        <v>566</v>
      </c>
      <c r="U14" s="222">
        <v>8.9999999999999993E-3</v>
      </c>
      <c r="V14" s="222">
        <f>ROUND(E14*U14,2)</f>
        <v>0.02</v>
      </c>
      <c r="W14" s="222"/>
      <c r="X14" s="222" t="s">
        <v>184</v>
      </c>
      <c r="Y14" s="213"/>
      <c r="Z14" s="213"/>
      <c r="AA14" s="213"/>
      <c r="AB14" s="213"/>
      <c r="AC14" s="213"/>
      <c r="AD14" s="213"/>
      <c r="AE14" s="213"/>
      <c r="AF14" s="213"/>
      <c r="AG14" s="213" t="s">
        <v>190</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33">
        <v>5</v>
      </c>
      <c r="B15" s="234" t="s">
        <v>595</v>
      </c>
      <c r="C15" s="253" t="s">
        <v>596</v>
      </c>
      <c r="D15" s="235" t="s">
        <v>181</v>
      </c>
      <c r="E15" s="236">
        <v>0.85319999999999996</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566</v>
      </c>
      <c r="U15" s="222">
        <v>1.587</v>
      </c>
      <c r="V15" s="222">
        <f>ROUND(E15*U15,2)</f>
        <v>1.35</v>
      </c>
      <c r="W15" s="222"/>
      <c r="X15" s="222" t="s">
        <v>184</v>
      </c>
      <c r="Y15" s="213"/>
      <c r="Z15" s="213"/>
      <c r="AA15" s="213"/>
      <c r="AB15" s="213"/>
      <c r="AC15" s="213"/>
      <c r="AD15" s="213"/>
      <c r="AE15" s="213"/>
      <c r="AF15" s="213"/>
      <c r="AG15" s="213" t="s">
        <v>190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22.5" outlineLevel="1" x14ac:dyDescent="0.2">
      <c r="A16" s="220"/>
      <c r="B16" s="221"/>
      <c r="C16" s="254" t="s">
        <v>597</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40" t="str">
        <f>C16</f>
        <v>sypaninou z vhodných hornin tř. 1 - 4 nebo materiálem připraveným podél výkopu ve vzdálenosti do 3 m od jeho kraje, pro jakoukoliv hloubku výkopu a jakoukoliv míru zhutnění,</v>
      </c>
      <c r="BB16" s="213"/>
      <c r="BC16" s="213"/>
      <c r="BD16" s="213"/>
      <c r="BE16" s="213"/>
      <c r="BF16" s="213"/>
      <c r="BG16" s="213"/>
      <c r="BH16" s="213"/>
    </row>
    <row r="17" spans="1:60" outlineLevel="1" x14ac:dyDescent="0.2">
      <c r="A17" s="243">
        <v>6</v>
      </c>
      <c r="B17" s="244" t="s">
        <v>598</v>
      </c>
      <c r="C17" s="256" t="s">
        <v>599</v>
      </c>
      <c r="D17" s="245" t="s">
        <v>238</v>
      </c>
      <c r="E17" s="246">
        <v>1.7063999999999999</v>
      </c>
      <c r="F17" s="247"/>
      <c r="G17" s="248">
        <f>ROUND(E17*F17,2)</f>
        <v>0</v>
      </c>
      <c r="H17" s="247"/>
      <c r="I17" s="248">
        <f>ROUND(E17*H17,2)</f>
        <v>0</v>
      </c>
      <c r="J17" s="247"/>
      <c r="K17" s="248">
        <f>ROUND(E17*J17,2)</f>
        <v>0</v>
      </c>
      <c r="L17" s="248">
        <v>21</v>
      </c>
      <c r="M17" s="248">
        <f>G17*(1+L17/100)</f>
        <v>0</v>
      </c>
      <c r="N17" s="248">
        <v>1</v>
      </c>
      <c r="O17" s="248">
        <f>ROUND(E17*N17,2)</f>
        <v>1.71</v>
      </c>
      <c r="P17" s="248">
        <v>0</v>
      </c>
      <c r="Q17" s="248">
        <f>ROUND(E17*P17,2)</f>
        <v>0</v>
      </c>
      <c r="R17" s="248" t="s">
        <v>242</v>
      </c>
      <c r="S17" s="248" t="s">
        <v>600</v>
      </c>
      <c r="T17" s="249" t="s">
        <v>600</v>
      </c>
      <c r="U17" s="222">
        <v>0</v>
      </c>
      <c r="V17" s="222">
        <f>ROUND(E17*U17,2)</f>
        <v>0</v>
      </c>
      <c r="W17" s="222"/>
      <c r="X17" s="222" t="s">
        <v>243</v>
      </c>
      <c r="Y17" s="213"/>
      <c r="Z17" s="213"/>
      <c r="AA17" s="213"/>
      <c r="AB17" s="213"/>
      <c r="AC17" s="213"/>
      <c r="AD17" s="213"/>
      <c r="AE17" s="213"/>
      <c r="AF17" s="213"/>
      <c r="AG17" s="213" t="s">
        <v>601</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x14ac:dyDescent="0.2">
      <c r="A18" s="227" t="s">
        <v>177</v>
      </c>
      <c r="B18" s="228" t="s">
        <v>94</v>
      </c>
      <c r="C18" s="252" t="s">
        <v>95</v>
      </c>
      <c r="D18" s="229"/>
      <c r="E18" s="230"/>
      <c r="F18" s="231"/>
      <c r="G18" s="231">
        <f>SUMIF(AG19:AG20,"&lt;&gt;NOR",G19:G20)</f>
        <v>0</v>
      </c>
      <c r="H18" s="231"/>
      <c r="I18" s="231">
        <f>SUM(I19:I20)</f>
        <v>0</v>
      </c>
      <c r="J18" s="231"/>
      <c r="K18" s="231">
        <f>SUM(K19:K20)</f>
        <v>0</v>
      </c>
      <c r="L18" s="231"/>
      <c r="M18" s="231">
        <f>SUM(M19:M20)</f>
        <v>0</v>
      </c>
      <c r="N18" s="231"/>
      <c r="O18" s="231">
        <f>SUM(O19:O20)</f>
        <v>1.51</v>
      </c>
      <c r="P18" s="231"/>
      <c r="Q18" s="231">
        <f>SUM(Q19:Q20)</f>
        <v>0</v>
      </c>
      <c r="R18" s="231"/>
      <c r="S18" s="231"/>
      <c r="T18" s="232"/>
      <c r="U18" s="226"/>
      <c r="V18" s="226">
        <f>SUM(V19:V20)</f>
        <v>1.05</v>
      </c>
      <c r="W18" s="226"/>
      <c r="X18" s="226"/>
      <c r="AG18" t="s">
        <v>178</v>
      </c>
    </row>
    <row r="19" spans="1:60" outlineLevel="1" x14ac:dyDescent="0.2">
      <c r="A19" s="233">
        <v>7</v>
      </c>
      <c r="B19" s="234" t="s">
        <v>602</v>
      </c>
      <c r="C19" s="253" t="s">
        <v>603</v>
      </c>
      <c r="D19" s="235" t="s">
        <v>181</v>
      </c>
      <c r="E19" s="236">
        <v>0.79859999999999998</v>
      </c>
      <c r="F19" s="237"/>
      <c r="G19" s="238">
        <f>ROUND(E19*F19,2)</f>
        <v>0</v>
      </c>
      <c r="H19" s="237"/>
      <c r="I19" s="238">
        <f>ROUND(E19*H19,2)</f>
        <v>0</v>
      </c>
      <c r="J19" s="237"/>
      <c r="K19" s="238">
        <f>ROUND(E19*J19,2)</f>
        <v>0</v>
      </c>
      <c r="L19" s="238">
        <v>21</v>
      </c>
      <c r="M19" s="238">
        <f>G19*(1+L19/100)</f>
        <v>0</v>
      </c>
      <c r="N19" s="238">
        <v>1.8907700000000001</v>
      </c>
      <c r="O19" s="238">
        <f>ROUND(E19*N19,2)</f>
        <v>1.51</v>
      </c>
      <c r="P19" s="238">
        <v>0</v>
      </c>
      <c r="Q19" s="238">
        <f>ROUND(E19*P19,2)</f>
        <v>0</v>
      </c>
      <c r="R19" s="238" t="s">
        <v>604</v>
      </c>
      <c r="S19" s="238" t="s">
        <v>183</v>
      </c>
      <c r="T19" s="239" t="s">
        <v>566</v>
      </c>
      <c r="U19" s="222">
        <v>1.3169999999999999</v>
      </c>
      <c r="V19" s="222">
        <f>ROUND(E19*U19,2)</f>
        <v>1.05</v>
      </c>
      <c r="W19" s="222"/>
      <c r="X19" s="222" t="s">
        <v>184</v>
      </c>
      <c r="Y19" s="213"/>
      <c r="Z19" s="213"/>
      <c r="AA19" s="213"/>
      <c r="AB19" s="213"/>
      <c r="AC19" s="213"/>
      <c r="AD19" s="213"/>
      <c r="AE19" s="213"/>
      <c r="AF19" s="213"/>
      <c r="AG19" s="213" t="s">
        <v>190</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20"/>
      <c r="B20" s="221"/>
      <c r="C20" s="254" t="s">
        <v>605</v>
      </c>
      <c r="D20" s="241"/>
      <c r="E20" s="241"/>
      <c r="F20" s="241"/>
      <c r="G20" s="241"/>
      <c r="H20" s="222"/>
      <c r="I20" s="222"/>
      <c r="J20" s="222"/>
      <c r="K20" s="222"/>
      <c r="L20" s="222"/>
      <c r="M20" s="222"/>
      <c r="N20" s="222"/>
      <c r="O20" s="222"/>
      <c r="P20" s="222"/>
      <c r="Q20" s="222"/>
      <c r="R20" s="222"/>
      <c r="S20" s="222"/>
      <c r="T20" s="222"/>
      <c r="U20" s="222"/>
      <c r="V20" s="222"/>
      <c r="W20" s="222"/>
      <c r="X20" s="222"/>
      <c r="Y20" s="213"/>
      <c r="Z20" s="213"/>
      <c r="AA20" s="213"/>
      <c r="AB20" s="213"/>
      <c r="AC20" s="213"/>
      <c r="AD20" s="213"/>
      <c r="AE20" s="213"/>
      <c r="AF20" s="213"/>
      <c r="AG20" s="213" t="s">
        <v>187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x14ac:dyDescent="0.2">
      <c r="A21" s="227" t="s">
        <v>177</v>
      </c>
      <c r="B21" s="228" t="s">
        <v>104</v>
      </c>
      <c r="C21" s="252" t="s">
        <v>105</v>
      </c>
      <c r="D21" s="229"/>
      <c r="E21" s="230"/>
      <c r="F21" s="231"/>
      <c r="G21" s="231">
        <f>SUMIF(AG22:AG24,"&lt;&gt;NOR",G22:G24)</f>
        <v>0</v>
      </c>
      <c r="H21" s="231"/>
      <c r="I21" s="231">
        <f>SUM(I22:I24)</f>
        <v>0</v>
      </c>
      <c r="J21" s="231"/>
      <c r="K21" s="231">
        <f>SUM(K22:K24)</f>
        <v>0</v>
      </c>
      <c r="L21" s="231"/>
      <c r="M21" s="231">
        <f>SUM(M22:M24)</f>
        <v>0</v>
      </c>
      <c r="N21" s="231"/>
      <c r="O21" s="231">
        <f>SUM(O22:O24)</f>
        <v>0.03</v>
      </c>
      <c r="P21" s="231"/>
      <c r="Q21" s="231">
        <f>SUM(Q22:Q24)</f>
        <v>0</v>
      </c>
      <c r="R21" s="231"/>
      <c r="S21" s="231"/>
      <c r="T21" s="232"/>
      <c r="U21" s="226"/>
      <c r="V21" s="226">
        <f>SUM(V22:V24)</f>
        <v>0.48</v>
      </c>
      <c r="W21" s="226"/>
      <c r="X21" s="226"/>
      <c r="AG21" t="s">
        <v>178</v>
      </c>
    </row>
    <row r="22" spans="1:60" outlineLevel="1" x14ac:dyDescent="0.2">
      <c r="A22" s="233">
        <v>8</v>
      </c>
      <c r="B22" s="234" t="s">
        <v>982</v>
      </c>
      <c r="C22" s="253" t="s">
        <v>983</v>
      </c>
      <c r="D22" s="235" t="s">
        <v>329</v>
      </c>
      <c r="E22" s="236">
        <v>6</v>
      </c>
      <c r="F22" s="237"/>
      <c r="G22" s="238">
        <f>ROUND(E22*F22,2)</f>
        <v>0</v>
      </c>
      <c r="H22" s="237"/>
      <c r="I22" s="238">
        <f>ROUND(E22*H22,2)</f>
        <v>0</v>
      </c>
      <c r="J22" s="237"/>
      <c r="K22" s="238">
        <f>ROUND(E22*J22,2)</f>
        <v>0</v>
      </c>
      <c r="L22" s="238">
        <v>21</v>
      </c>
      <c r="M22" s="238">
        <f>G22*(1+L22/100)</f>
        <v>0</v>
      </c>
      <c r="N22" s="238">
        <v>1.0000000000000001E-5</v>
      </c>
      <c r="O22" s="238">
        <f>ROUND(E22*N22,2)</f>
        <v>0</v>
      </c>
      <c r="P22" s="238">
        <v>0</v>
      </c>
      <c r="Q22" s="238">
        <f>ROUND(E22*P22,2)</f>
        <v>0</v>
      </c>
      <c r="R22" s="238" t="s">
        <v>604</v>
      </c>
      <c r="S22" s="238" t="s">
        <v>183</v>
      </c>
      <c r="T22" s="239" t="s">
        <v>566</v>
      </c>
      <c r="U22" s="222">
        <v>0.08</v>
      </c>
      <c r="V22" s="222">
        <f>ROUND(E22*U22,2)</f>
        <v>0.48</v>
      </c>
      <c r="W22" s="222"/>
      <c r="X22" s="222" t="s">
        <v>184</v>
      </c>
      <c r="Y22" s="213"/>
      <c r="Z22" s="213"/>
      <c r="AA22" s="213"/>
      <c r="AB22" s="213"/>
      <c r="AC22" s="213"/>
      <c r="AD22" s="213"/>
      <c r="AE22" s="213"/>
      <c r="AF22" s="213"/>
      <c r="AG22" s="213" t="s">
        <v>190</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20"/>
      <c r="B23" s="221"/>
      <c r="C23" s="254" t="s">
        <v>984</v>
      </c>
      <c r="D23" s="241"/>
      <c r="E23" s="241"/>
      <c r="F23" s="241"/>
      <c r="G23" s="241"/>
      <c r="H23" s="222"/>
      <c r="I23" s="222"/>
      <c r="J23" s="222"/>
      <c r="K23" s="222"/>
      <c r="L23" s="222"/>
      <c r="M23" s="222"/>
      <c r="N23" s="222"/>
      <c r="O23" s="222"/>
      <c r="P23" s="222"/>
      <c r="Q23" s="222"/>
      <c r="R23" s="222"/>
      <c r="S23" s="222"/>
      <c r="T23" s="222"/>
      <c r="U23" s="222"/>
      <c r="V23" s="222"/>
      <c r="W23" s="222"/>
      <c r="X23" s="222"/>
      <c r="Y23" s="213"/>
      <c r="Z23" s="213"/>
      <c r="AA23" s="213"/>
      <c r="AB23" s="213"/>
      <c r="AC23" s="213"/>
      <c r="AD23" s="213"/>
      <c r="AE23" s="213"/>
      <c r="AF23" s="213"/>
      <c r="AG23" s="213" t="s">
        <v>187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22.5" outlineLevel="1" x14ac:dyDescent="0.2">
      <c r="A24" s="243">
        <v>9</v>
      </c>
      <c r="B24" s="244" t="s">
        <v>985</v>
      </c>
      <c r="C24" s="256" t="s">
        <v>986</v>
      </c>
      <c r="D24" s="245" t="s">
        <v>266</v>
      </c>
      <c r="E24" s="246">
        <v>1.093</v>
      </c>
      <c r="F24" s="247"/>
      <c r="G24" s="248">
        <f>ROUND(E24*F24,2)</f>
        <v>0</v>
      </c>
      <c r="H24" s="247"/>
      <c r="I24" s="248">
        <f>ROUND(E24*H24,2)</f>
        <v>0</v>
      </c>
      <c r="J24" s="247"/>
      <c r="K24" s="248">
        <f>ROUND(E24*J24,2)</f>
        <v>0</v>
      </c>
      <c r="L24" s="248">
        <v>21</v>
      </c>
      <c r="M24" s="248">
        <f>G24*(1+L24/100)</f>
        <v>0</v>
      </c>
      <c r="N24" s="248">
        <v>2.4299999999999999E-2</v>
      </c>
      <c r="O24" s="248">
        <f>ROUND(E24*N24,2)</f>
        <v>0.03</v>
      </c>
      <c r="P24" s="248">
        <v>0</v>
      </c>
      <c r="Q24" s="248">
        <f>ROUND(E24*P24,2)</f>
        <v>0</v>
      </c>
      <c r="R24" s="248" t="s">
        <v>242</v>
      </c>
      <c r="S24" s="248" t="s">
        <v>487</v>
      </c>
      <c r="T24" s="249" t="s">
        <v>487</v>
      </c>
      <c r="U24" s="222">
        <v>0</v>
      </c>
      <c r="V24" s="222">
        <f>ROUND(E24*U24,2)</f>
        <v>0</v>
      </c>
      <c r="W24" s="222"/>
      <c r="X24" s="222" t="s">
        <v>243</v>
      </c>
      <c r="Y24" s="213"/>
      <c r="Z24" s="213"/>
      <c r="AA24" s="213"/>
      <c r="AB24" s="213"/>
      <c r="AC24" s="213"/>
      <c r="AD24" s="213"/>
      <c r="AE24" s="213"/>
      <c r="AF24" s="213"/>
      <c r="AG24" s="213" t="s">
        <v>407</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x14ac:dyDescent="0.2">
      <c r="A25" s="227" t="s">
        <v>177</v>
      </c>
      <c r="B25" s="228" t="s">
        <v>118</v>
      </c>
      <c r="C25" s="252" t="s">
        <v>119</v>
      </c>
      <c r="D25" s="229"/>
      <c r="E25" s="230"/>
      <c r="F25" s="231"/>
      <c r="G25" s="231">
        <f>SUMIF(AG26:AG30,"&lt;&gt;NOR",G26:G30)</f>
        <v>0</v>
      </c>
      <c r="H25" s="231"/>
      <c r="I25" s="231">
        <f>SUM(I26:I30)</f>
        <v>0</v>
      </c>
      <c r="J25" s="231"/>
      <c r="K25" s="231">
        <f>SUM(K26:K30)</f>
        <v>0</v>
      </c>
      <c r="L25" s="231"/>
      <c r="M25" s="231">
        <f>SUM(M26:M30)</f>
        <v>0</v>
      </c>
      <c r="N25" s="231"/>
      <c r="O25" s="231">
        <f>SUM(O26:O30)</f>
        <v>0</v>
      </c>
      <c r="P25" s="231"/>
      <c r="Q25" s="231">
        <f>SUM(Q26:Q30)</f>
        <v>0</v>
      </c>
      <c r="R25" s="231"/>
      <c r="S25" s="231"/>
      <c r="T25" s="232"/>
      <c r="U25" s="226"/>
      <c r="V25" s="226">
        <f>SUM(V26:V30)</f>
        <v>1.0699999999999998</v>
      </c>
      <c r="W25" s="226"/>
      <c r="X25" s="226"/>
      <c r="AG25" t="s">
        <v>178</v>
      </c>
    </row>
    <row r="26" spans="1:60" outlineLevel="1" x14ac:dyDescent="0.2">
      <c r="A26" s="233">
        <v>10</v>
      </c>
      <c r="B26" s="234" t="s">
        <v>987</v>
      </c>
      <c r="C26" s="253" t="s">
        <v>988</v>
      </c>
      <c r="D26" s="235" t="s">
        <v>238</v>
      </c>
      <c r="E26" s="236">
        <v>3.2429899999999998</v>
      </c>
      <c r="F26" s="237"/>
      <c r="G26" s="238">
        <f>ROUND(E26*F26,2)</f>
        <v>0</v>
      </c>
      <c r="H26" s="237"/>
      <c r="I26" s="238">
        <f>ROUND(E26*H26,2)</f>
        <v>0</v>
      </c>
      <c r="J26" s="237"/>
      <c r="K26" s="238">
        <f>ROUND(E26*J26,2)</f>
        <v>0</v>
      </c>
      <c r="L26" s="238">
        <v>21</v>
      </c>
      <c r="M26" s="238">
        <f>G26*(1+L26/100)</f>
        <v>0</v>
      </c>
      <c r="N26" s="238">
        <v>0</v>
      </c>
      <c r="O26" s="238">
        <f>ROUND(E26*N26,2)</f>
        <v>0</v>
      </c>
      <c r="P26" s="238">
        <v>0</v>
      </c>
      <c r="Q26" s="238">
        <f>ROUND(E26*P26,2)</f>
        <v>0</v>
      </c>
      <c r="R26" s="238" t="s">
        <v>604</v>
      </c>
      <c r="S26" s="238" t="s">
        <v>183</v>
      </c>
      <c r="T26" s="239" t="s">
        <v>566</v>
      </c>
      <c r="U26" s="222">
        <v>0.11749999999999999</v>
      </c>
      <c r="V26" s="222">
        <f>ROUND(E26*U26,2)</f>
        <v>0.38</v>
      </c>
      <c r="W26" s="222"/>
      <c r="X26" s="222" t="s">
        <v>446</v>
      </c>
      <c r="Y26" s="213"/>
      <c r="Z26" s="213"/>
      <c r="AA26" s="213"/>
      <c r="AB26" s="213"/>
      <c r="AC26" s="213"/>
      <c r="AD26" s="213"/>
      <c r="AE26" s="213"/>
      <c r="AF26" s="213"/>
      <c r="AG26" s="213" t="s">
        <v>447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ht="22.5" outlineLevel="1" x14ac:dyDescent="0.2">
      <c r="A27" s="220"/>
      <c r="B27" s="221"/>
      <c r="C27" s="254" t="s">
        <v>989</v>
      </c>
      <c r="D27" s="241"/>
      <c r="E27" s="241"/>
      <c r="F27" s="241"/>
      <c r="G27" s="241"/>
      <c r="H27" s="222"/>
      <c r="I27" s="222"/>
      <c r="J27" s="222"/>
      <c r="K27" s="222"/>
      <c r="L27" s="222"/>
      <c r="M27" s="222"/>
      <c r="N27" s="222"/>
      <c r="O27" s="222"/>
      <c r="P27" s="222"/>
      <c r="Q27" s="222"/>
      <c r="R27" s="222"/>
      <c r="S27" s="222"/>
      <c r="T27" s="222"/>
      <c r="U27" s="222"/>
      <c r="V27" s="222"/>
      <c r="W27" s="222"/>
      <c r="X27" s="222"/>
      <c r="Y27" s="213"/>
      <c r="Z27" s="213"/>
      <c r="AA27" s="213"/>
      <c r="AB27" s="213"/>
      <c r="AC27" s="213"/>
      <c r="AD27" s="213"/>
      <c r="AE27" s="213"/>
      <c r="AF27" s="213"/>
      <c r="AG27" s="213" t="s">
        <v>187</v>
      </c>
      <c r="AH27" s="213"/>
      <c r="AI27" s="213"/>
      <c r="AJ27" s="213"/>
      <c r="AK27" s="213"/>
      <c r="AL27" s="213"/>
      <c r="AM27" s="213"/>
      <c r="AN27" s="213"/>
      <c r="AO27" s="213"/>
      <c r="AP27" s="213"/>
      <c r="AQ27" s="213"/>
      <c r="AR27" s="213"/>
      <c r="AS27" s="213"/>
      <c r="AT27" s="213"/>
      <c r="AU27" s="213"/>
      <c r="AV27" s="213"/>
      <c r="AW27" s="213"/>
      <c r="AX27" s="213"/>
      <c r="AY27" s="213"/>
      <c r="AZ27" s="213"/>
      <c r="BA27" s="240" t="str">
        <f>C27</f>
        <v>vodovodu nebo kanalizace ražené nebo hloubené (827 1.4, 827 2.4) z trub betonových nebo železobetonových včetně drobných objektů,</v>
      </c>
      <c r="BB27" s="213"/>
      <c r="BC27" s="213"/>
      <c r="BD27" s="213"/>
      <c r="BE27" s="213"/>
      <c r="BF27" s="213"/>
      <c r="BG27" s="213"/>
      <c r="BH27" s="213"/>
    </row>
    <row r="28" spans="1:60" outlineLevel="1" x14ac:dyDescent="0.2">
      <c r="A28" s="220"/>
      <c r="B28" s="221"/>
      <c r="C28" s="255" t="s">
        <v>990</v>
      </c>
      <c r="D28" s="242"/>
      <c r="E28" s="242"/>
      <c r="F28" s="242"/>
      <c r="G28" s="242"/>
      <c r="H28" s="222"/>
      <c r="I28" s="222"/>
      <c r="J28" s="222"/>
      <c r="K28" s="222"/>
      <c r="L28" s="222"/>
      <c r="M28" s="222"/>
      <c r="N28" s="222"/>
      <c r="O28" s="222"/>
      <c r="P28" s="222"/>
      <c r="Q28" s="222"/>
      <c r="R28" s="222"/>
      <c r="S28" s="222"/>
      <c r="T28" s="222"/>
      <c r="U28" s="222"/>
      <c r="V28" s="222"/>
      <c r="W28" s="222"/>
      <c r="X28" s="222"/>
      <c r="Y28" s="213"/>
      <c r="Z28" s="213"/>
      <c r="AA28" s="213"/>
      <c r="AB28" s="213"/>
      <c r="AC28" s="213"/>
      <c r="AD28" s="213"/>
      <c r="AE28" s="213"/>
      <c r="AF28" s="213"/>
      <c r="AG28" s="213" t="s">
        <v>196</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22.5" outlineLevel="1" x14ac:dyDescent="0.2">
      <c r="A29" s="233">
        <v>11</v>
      </c>
      <c r="B29" s="234" t="s">
        <v>639</v>
      </c>
      <c r="C29" s="253" t="s">
        <v>640</v>
      </c>
      <c r="D29" s="235" t="s">
        <v>238</v>
      </c>
      <c r="E29" s="236">
        <v>3.2429899999999998</v>
      </c>
      <c r="F29" s="237"/>
      <c r="G29" s="238">
        <f>ROUND(E29*F29,2)</f>
        <v>0</v>
      </c>
      <c r="H29" s="237"/>
      <c r="I29" s="238">
        <f>ROUND(E29*H29,2)</f>
        <v>0</v>
      </c>
      <c r="J29" s="237"/>
      <c r="K29" s="238">
        <f>ROUND(E29*J29,2)</f>
        <v>0</v>
      </c>
      <c r="L29" s="238">
        <v>21</v>
      </c>
      <c r="M29" s="238">
        <f>G29*(1+L29/100)</f>
        <v>0</v>
      </c>
      <c r="N29" s="238">
        <v>0</v>
      </c>
      <c r="O29" s="238">
        <f>ROUND(E29*N29,2)</f>
        <v>0</v>
      </c>
      <c r="P29" s="238">
        <v>0</v>
      </c>
      <c r="Q29" s="238">
        <f>ROUND(E29*P29,2)</f>
        <v>0</v>
      </c>
      <c r="R29" s="238" t="s">
        <v>604</v>
      </c>
      <c r="S29" s="238" t="s">
        <v>183</v>
      </c>
      <c r="T29" s="239" t="s">
        <v>566</v>
      </c>
      <c r="U29" s="222">
        <v>0.21149999999999999</v>
      </c>
      <c r="V29" s="222">
        <f>ROUND(E29*U29,2)</f>
        <v>0.69</v>
      </c>
      <c r="W29" s="222"/>
      <c r="X29" s="222" t="s">
        <v>446</v>
      </c>
      <c r="Y29" s="213"/>
      <c r="Z29" s="213"/>
      <c r="AA29" s="213"/>
      <c r="AB29" s="213"/>
      <c r="AC29" s="213"/>
      <c r="AD29" s="213"/>
      <c r="AE29" s="213"/>
      <c r="AF29" s="213"/>
      <c r="AG29" s="213" t="s">
        <v>447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20"/>
      <c r="B30" s="221"/>
      <c r="C30" s="254" t="s">
        <v>641</v>
      </c>
      <c r="D30" s="241"/>
      <c r="E30" s="241"/>
      <c r="F30" s="241"/>
      <c r="G30" s="241"/>
      <c r="H30" s="222"/>
      <c r="I30" s="222"/>
      <c r="J30" s="222"/>
      <c r="K30" s="222"/>
      <c r="L30" s="222"/>
      <c r="M30" s="222"/>
      <c r="N30" s="222"/>
      <c r="O30" s="222"/>
      <c r="P30" s="222"/>
      <c r="Q30" s="222"/>
      <c r="R30" s="222"/>
      <c r="S30" s="222"/>
      <c r="T30" s="222"/>
      <c r="U30" s="222"/>
      <c r="V30" s="222"/>
      <c r="W30" s="222"/>
      <c r="X30" s="222"/>
      <c r="Y30" s="213"/>
      <c r="Z30" s="213"/>
      <c r="AA30" s="213"/>
      <c r="AB30" s="213"/>
      <c r="AC30" s="213"/>
      <c r="AD30" s="213"/>
      <c r="AE30" s="213"/>
      <c r="AF30" s="213"/>
      <c r="AG30" s="213" t="s">
        <v>187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x14ac:dyDescent="0.2">
      <c r="A31" s="3"/>
      <c r="B31" s="4"/>
      <c r="C31" s="258"/>
      <c r="D31" s="6"/>
      <c r="E31" s="3"/>
      <c r="F31" s="3"/>
      <c r="G31" s="3"/>
      <c r="H31" s="3"/>
      <c r="I31" s="3"/>
      <c r="J31" s="3"/>
      <c r="K31" s="3"/>
      <c r="L31" s="3"/>
      <c r="M31" s="3"/>
      <c r="N31" s="3"/>
      <c r="O31" s="3"/>
      <c r="P31" s="3"/>
      <c r="Q31" s="3"/>
      <c r="R31" s="3"/>
      <c r="S31" s="3"/>
      <c r="T31" s="3"/>
      <c r="U31" s="3"/>
      <c r="V31" s="3"/>
      <c r="W31" s="3"/>
      <c r="X31" s="3"/>
      <c r="AE31">
        <v>15</v>
      </c>
      <c r="AF31">
        <v>21</v>
      </c>
      <c r="AG31" t="s">
        <v>164</v>
      </c>
    </row>
    <row r="32" spans="1:60" x14ac:dyDescent="0.2">
      <c r="A32" s="216"/>
      <c r="B32" s="217" t="s">
        <v>29</v>
      </c>
      <c r="C32" s="259"/>
      <c r="D32" s="218"/>
      <c r="E32" s="219"/>
      <c r="F32" s="219"/>
      <c r="G32" s="251">
        <f>G8+G18+G21+G25</f>
        <v>0</v>
      </c>
      <c r="H32" s="3"/>
      <c r="I32" s="3"/>
      <c r="J32" s="3"/>
      <c r="K32" s="3"/>
      <c r="L32" s="3"/>
      <c r="M32" s="3"/>
      <c r="N32" s="3"/>
      <c r="O32" s="3"/>
      <c r="P32" s="3"/>
      <c r="Q32" s="3"/>
      <c r="R32" s="3"/>
      <c r="S32" s="3"/>
      <c r="T32" s="3"/>
      <c r="U32" s="3"/>
      <c r="V32" s="3"/>
      <c r="W32" s="3"/>
      <c r="X32" s="3"/>
      <c r="AE32">
        <f>SUMIF(L7:L30,AE31,G7:G30)</f>
        <v>0</v>
      </c>
      <c r="AF32">
        <f>SUMIF(L7:L30,AF31,G7:G30)</f>
        <v>0</v>
      </c>
      <c r="AG32" t="s">
        <v>558</v>
      </c>
    </row>
    <row r="33" spans="3:33" x14ac:dyDescent="0.2">
      <c r="C33" s="260"/>
      <c r="D33" s="10"/>
      <c r="AG33" t="s">
        <v>563</v>
      </c>
    </row>
    <row r="34" spans="3:33" x14ac:dyDescent="0.2">
      <c r="D34" s="10"/>
    </row>
    <row r="35" spans="3:33" x14ac:dyDescent="0.2">
      <c r="D35" s="10"/>
    </row>
    <row r="36" spans="3:33" x14ac:dyDescent="0.2">
      <c r="D36" s="10"/>
    </row>
    <row r="37" spans="3:33" x14ac:dyDescent="0.2">
      <c r="D37" s="10"/>
    </row>
    <row r="38" spans="3:33" x14ac:dyDescent="0.2">
      <c r="D38" s="10"/>
    </row>
    <row r="39" spans="3:33" x14ac:dyDescent="0.2">
      <c r="D39" s="10"/>
    </row>
    <row r="40" spans="3:33" x14ac:dyDescent="0.2">
      <c r="D40" s="10"/>
    </row>
    <row r="41" spans="3:33" x14ac:dyDescent="0.2">
      <c r="D41" s="10"/>
    </row>
    <row r="42" spans="3:33" x14ac:dyDescent="0.2">
      <c r="D42" s="10"/>
    </row>
    <row r="43" spans="3:33" x14ac:dyDescent="0.2">
      <c r="D43" s="10"/>
    </row>
    <row r="44" spans="3:33" x14ac:dyDescent="0.2">
      <c r="D44" s="10"/>
    </row>
    <row r="45" spans="3:33" x14ac:dyDescent="0.2">
      <c r="D45" s="10"/>
    </row>
    <row r="46" spans="3:33" x14ac:dyDescent="0.2">
      <c r="D46" s="10"/>
    </row>
    <row r="47" spans="3:33" x14ac:dyDescent="0.2">
      <c r="D47" s="10"/>
    </row>
    <row r="48" spans="3: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IVpWv+H7LarcN1tCChmI5er+1kp0uvIHAnKuIvbLOz4b+x4aTnG8qWMh0Dri5KuiWvQt+1vrq+LqMUTzBy6nQ==" saltValue="+fSFW50yEPip673HptpOKg==" spinCount="100000" sheet="1"/>
  <mergeCells count="12">
    <mergeCell ref="C16:G16"/>
    <mergeCell ref="C20:G20"/>
    <mergeCell ref="C23:G23"/>
    <mergeCell ref="C27:G27"/>
    <mergeCell ref="C28:G28"/>
    <mergeCell ref="C30:G30"/>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C607A-3391-4DFA-8E3F-59AA0B02713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68</v>
      </c>
      <c r="C3" s="202" t="s">
        <v>69</v>
      </c>
      <c r="D3" s="200"/>
      <c r="E3" s="200"/>
      <c r="F3" s="200"/>
      <c r="G3" s="201"/>
      <c r="AC3" s="178" t="s">
        <v>153</v>
      </c>
      <c r="AG3" t="s">
        <v>154</v>
      </c>
    </row>
    <row r="4" spans="1:60" ht="24.95" customHeight="1" x14ac:dyDescent="0.2">
      <c r="A4" s="203" t="s">
        <v>9</v>
      </c>
      <c r="B4" s="204" t="s">
        <v>70</v>
      </c>
      <c r="C4" s="205" t="s">
        <v>71</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SUMIF(AG9:AG26,"&lt;&gt;NOR",G9:G26)</f>
        <v>0</v>
      </c>
      <c r="H8" s="231"/>
      <c r="I8" s="231">
        <f>SUM(I9:I26)</f>
        <v>0</v>
      </c>
      <c r="J8" s="231"/>
      <c r="K8" s="231">
        <f>SUM(K9:K26)</f>
        <v>0</v>
      </c>
      <c r="L8" s="231"/>
      <c r="M8" s="231">
        <f>SUM(M9:M26)</f>
        <v>0</v>
      </c>
      <c r="N8" s="231"/>
      <c r="O8" s="231">
        <f>SUM(O9:O26)</f>
        <v>27.57</v>
      </c>
      <c r="P8" s="231"/>
      <c r="Q8" s="231">
        <f>SUM(Q9:Q26)</f>
        <v>0</v>
      </c>
      <c r="R8" s="231"/>
      <c r="S8" s="231"/>
      <c r="T8" s="232"/>
      <c r="U8" s="226"/>
      <c r="V8" s="226">
        <f>SUM(V9:V26)</f>
        <v>64.709999999999994</v>
      </c>
      <c r="W8" s="226"/>
      <c r="X8" s="226"/>
      <c r="AG8" t="s">
        <v>178</v>
      </c>
    </row>
    <row r="9" spans="1:60" outlineLevel="1" x14ac:dyDescent="0.2">
      <c r="A9" s="233">
        <v>1</v>
      </c>
      <c r="B9" s="234" t="s">
        <v>197</v>
      </c>
      <c r="C9" s="253" t="s">
        <v>198</v>
      </c>
      <c r="D9" s="235" t="s">
        <v>181</v>
      </c>
      <c r="E9" s="236">
        <v>59</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183</v>
      </c>
      <c r="U9" s="222">
        <v>0.16</v>
      </c>
      <c r="V9" s="222">
        <f>ROUND(E9*U9,2)</f>
        <v>9.44</v>
      </c>
      <c r="W9" s="222"/>
      <c r="X9" s="222" t="s">
        <v>184</v>
      </c>
      <c r="Y9" s="213"/>
      <c r="Z9" s="213"/>
      <c r="AA9" s="213"/>
      <c r="AB9" s="213"/>
      <c r="AC9" s="213"/>
      <c r="AD9" s="213"/>
      <c r="AE9" s="213"/>
      <c r="AF9" s="213"/>
      <c r="AG9" s="213" t="s">
        <v>190</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33.75" outlineLevel="1" x14ac:dyDescent="0.2">
      <c r="A10" s="220"/>
      <c r="B10" s="221"/>
      <c r="C10" s="254" t="s">
        <v>199</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40"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3"/>
      <c r="BC10" s="213"/>
      <c r="BD10" s="213"/>
      <c r="BE10" s="213"/>
      <c r="BF10" s="213"/>
      <c r="BG10" s="213"/>
      <c r="BH10" s="213"/>
    </row>
    <row r="11" spans="1:60" ht="22.5" outlineLevel="1" x14ac:dyDescent="0.2">
      <c r="A11" s="233">
        <v>2</v>
      </c>
      <c r="B11" s="234" t="s">
        <v>991</v>
      </c>
      <c r="C11" s="253" t="s">
        <v>992</v>
      </c>
      <c r="D11" s="235" t="s">
        <v>227</v>
      </c>
      <c r="E11" s="236">
        <v>90</v>
      </c>
      <c r="F11" s="237"/>
      <c r="G11" s="238">
        <f>ROUND(E11*F11,2)</f>
        <v>0</v>
      </c>
      <c r="H11" s="237"/>
      <c r="I11" s="238">
        <f>ROUND(E11*H11,2)</f>
        <v>0</v>
      </c>
      <c r="J11" s="237"/>
      <c r="K11" s="238">
        <f>ROUND(E11*J11,2)</f>
        <v>0</v>
      </c>
      <c r="L11" s="238">
        <v>21</v>
      </c>
      <c r="M11" s="238">
        <f>G11*(1+L11/100)</f>
        <v>0</v>
      </c>
      <c r="N11" s="238">
        <v>9.8999999999999999E-4</v>
      </c>
      <c r="O11" s="238">
        <f>ROUND(E11*N11,2)</f>
        <v>0.09</v>
      </c>
      <c r="P11" s="238">
        <v>0</v>
      </c>
      <c r="Q11" s="238">
        <f>ROUND(E11*P11,2)</f>
        <v>0</v>
      </c>
      <c r="R11" s="238" t="s">
        <v>182</v>
      </c>
      <c r="S11" s="238" t="s">
        <v>183</v>
      </c>
      <c r="T11" s="239" t="s">
        <v>183</v>
      </c>
      <c r="U11" s="222">
        <v>0.23599999999999999</v>
      </c>
      <c r="V11" s="222">
        <f>ROUND(E11*U11,2)</f>
        <v>21.24</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993</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33">
        <v>3</v>
      </c>
      <c r="B13" s="234" t="s">
        <v>994</v>
      </c>
      <c r="C13" s="253" t="s">
        <v>995</v>
      </c>
      <c r="D13" s="235" t="s">
        <v>227</v>
      </c>
      <c r="E13" s="236">
        <v>90</v>
      </c>
      <c r="F13" s="237"/>
      <c r="G13" s="238">
        <f>ROUND(E13*F13,2)</f>
        <v>0</v>
      </c>
      <c r="H13" s="237"/>
      <c r="I13" s="238">
        <f>ROUND(E13*H13,2)</f>
        <v>0</v>
      </c>
      <c r="J13" s="237"/>
      <c r="K13" s="238">
        <f>ROUND(E13*J13,2)</f>
        <v>0</v>
      </c>
      <c r="L13" s="238">
        <v>21</v>
      </c>
      <c r="M13" s="238">
        <f>G13*(1+L13/100)</f>
        <v>0</v>
      </c>
      <c r="N13" s="238">
        <v>0</v>
      </c>
      <c r="O13" s="238">
        <f>ROUND(E13*N13,2)</f>
        <v>0</v>
      </c>
      <c r="P13" s="238">
        <v>0</v>
      </c>
      <c r="Q13" s="238">
        <f>ROUND(E13*P13,2)</f>
        <v>0</v>
      </c>
      <c r="R13" s="238" t="s">
        <v>182</v>
      </c>
      <c r="S13" s="238" t="s">
        <v>183</v>
      </c>
      <c r="T13" s="239" t="s">
        <v>183</v>
      </c>
      <c r="U13" s="222">
        <v>7.0000000000000007E-2</v>
      </c>
      <c r="V13" s="222">
        <f>ROUND(E13*U13,2)</f>
        <v>6.3</v>
      </c>
      <c r="W13" s="222"/>
      <c r="X13" s="222" t="s">
        <v>184</v>
      </c>
      <c r="Y13" s="213"/>
      <c r="Z13" s="213"/>
      <c r="AA13" s="213"/>
      <c r="AB13" s="213"/>
      <c r="AC13" s="213"/>
      <c r="AD13" s="213"/>
      <c r="AE13" s="213"/>
      <c r="AF13" s="213"/>
      <c r="AG13" s="213" t="s">
        <v>190</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20"/>
      <c r="B14" s="221"/>
      <c r="C14" s="254" t="s">
        <v>996</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33">
        <v>4</v>
      </c>
      <c r="B15" s="234" t="s">
        <v>205</v>
      </c>
      <c r="C15" s="253" t="s">
        <v>206</v>
      </c>
      <c r="D15" s="235" t="s">
        <v>181</v>
      </c>
      <c r="E15" s="236">
        <v>33</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183</v>
      </c>
      <c r="U15" s="222">
        <v>0.01</v>
      </c>
      <c r="V15" s="222">
        <f>ROUND(E15*U15,2)</f>
        <v>0.33</v>
      </c>
      <c r="W15" s="222"/>
      <c r="X15" s="222" t="s">
        <v>184</v>
      </c>
      <c r="Y15" s="213"/>
      <c r="Z15" s="213"/>
      <c r="AA15" s="213"/>
      <c r="AB15" s="213"/>
      <c r="AC15" s="213"/>
      <c r="AD15" s="213"/>
      <c r="AE15" s="213"/>
      <c r="AF15" s="213"/>
      <c r="AG15" s="213" t="s">
        <v>190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207</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22.5" outlineLevel="1" x14ac:dyDescent="0.2">
      <c r="A17" s="243">
        <v>5</v>
      </c>
      <c r="B17" s="244" t="s">
        <v>219</v>
      </c>
      <c r="C17" s="256" t="s">
        <v>220</v>
      </c>
      <c r="D17" s="245" t="s">
        <v>181</v>
      </c>
      <c r="E17" s="246">
        <v>33</v>
      </c>
      <c r="F17" s="247"/>
      <c r="G17" s="248">
        <f>ROUND(E17*F17,2)</f>
        <v>0</v>
      </c>
      <c r="H17" s="247"/>
      <c r="I17" s="248">
        <f>ROUND(E17*H17,2)</f>
        <v>0</v>
      </c>
      <c r="J17" s="247"/>
      <c r="K17" s="248">
        <f>ROUND(E17*J17,2)</f>
        <v>0</v>
      </c>
      <c r="L17" s="248">
        <v>21</v>
      </c>
      <c r="M17" s="248">
        <f>G17*(1+L17/100)</f>
        <v>0</v>
      </c>
      <c r="N17" s="248">
        <v>0</v>
      </c>
      <c r="O17" s="248">
        <f>ROUND(E17*N17,2)</f>
        <v>0</v>
      </c>
      <c r="P17" s="248">
        <v>0</v>
      </c>
      <c r="Q17" s="248">
        <f>ROUND(E17*P17,2)</f>
        <v>0</v>
      </c>
      <c r="R17" s="248" t="s">
        <v>182</v>
      </c>
      <c r="S17" s="248" t="s">
        <v>183</v>
      </c>
      <c r="T17" s="249" t="s">
        <v>183</v>
      </c>
      <c r="U17" s="222">
        <v>8.9999999999999993E-3</v>
      </c>
      <c r="V17" s="222">
        <f>ROUND(E17*U17,2)</f>
        <v>0.3</v>
      </c>
      <c r="W17" s="222"/>
      <c r="X17" s="222" t="s">
        <v>184</v>
      </c>
      <c r="Y17" s="213"/>
      <c r="Z17" s="213"/>
      <c r="AA17" s="213"/>
      <c r="AB17" s="213"/>
      <c r="AC17" s="213"/>
      <c r="AD17" s="213"/>
      <c r="AE17" s="213"/>
      <c r="AF17" s="213"/>
      <c r="AG17" s="213" t="s">
        <v>190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33">
        <v>6</v>
      </c>
      <c r="B18" s="234" t="s">
        <v>221</v>
      </c>
      <c r="C18" s="253" t="s">
        <v>222</v>
      </c>
      <c r="D18" s="235" t="s">
        <v>181</v>
      </c>
      <c r="E18" s="236">
        <v>26</v>
      </c>
      <c r="F18" s="237"/>
      <c r="G18" s="238">
        <f>ROUND(E18*F18,2)</f>
        <v>0</v>
      </c>
      <c r="H18" s="237"/>
      <c r="I18" s="238">
        <f>ROUND(E18*H18,2)</f>
        <v>0</v>
      </c>
      <c r="J18" s="237"/>
      <c r="K18" s="238">
        <f>ROUND(E18*J18,2)</f>
        <v>0</v>
      </c>
      <c r="L18" s="238">
        <v>21</v>
      </c>
      <c r="M18" s="238">
        <f>G18*(1+L18/100)</f>
        <v>0</v>
      </c>
      <c r="N18" s="238">
        <v>0</v>
      </c>
      <c r="O18" s="238">
        <f>ROUND(E18*N18,2)</f>
        <v>0</v>
      </c>
      <c r="P18" s="238">
        <v>0</v>
      </c>
      <c r="Q18" s="238">
        <f>ROUND(E18*P18,2)</f>
        <v>0</v>
      </c>
      <c r="R18" s="238" t="s">
        <v>182</v>
      </c>
      <c r="S18" s="238" t="s">
        <v>183</v>
      </c>
      <c r="T18" s="239" t="s">
        <v>183</v>
      </c>
      <c r="U18" s="222">
        <v>0.20200000000000001</v>
      </c>
      <c r="V18" s="222">
        <f>ROUND(E18*U18,2)</f>
        <v>5.25</v>
      </c>
      <c r="W18" s="222"/>
      <c r="X18" s="222" t="s">
        <v>184</v>
      </c>
      <c r="Y18" s="213"/>
      <c r="Z18" s="213"/>
      <c r="AA18" s="213"/>
      <c r="AB18" s="213"/>
      <c r="AC18" s="213"/>
      <c r="AD18" s="213"/>
      <c r="AE18" s="213"/>
      <c r="AF18" s="213"/>
      <c r="AG18" s="213" t="s">
        <v>190</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20"/>
      <c r="B19" s="221"/>
      <c r="C19" s="254" t="s">
        <v>223</v>
      </c>
      <c r="D19" s="241"/>
      <c r="E19" s="241"/>
      <c r="F19" s="241"/>
      <c r="G19" s="241"/>
      <c r="H19" s="222"/>
      <c r="I19" s="222"/>
      <c r="J19" s="222"/>
      <c r="K19" s="222"/>
      <c r="L19" s="222"/>
      <c r="M19" s="222"/>
      <c r="N19" s="222"/>
      <c r="O19" s="222"/>
      <c r="P19" s="222"/>
      <c r="Q19" s="222"/>
      <c r="R19" s="222"/>
      <c r="S19" s="222"/>
      <c r="T19" s="222"/>
      <c r="U19" s="222"/>
      <c r="V19" s="222"/>
      <c r="W19" s="222"/>
      <c r="X19" s="222"/>
      <c r="Y19" s="213"/>
      <c r="Z19" s="213"/>
      <c r="AA19" s="213"/>
      <c r="AB19" s="213"/>
      <c r="AC19" s="213"/>
      <c r="AD19" s="213"/>
      <c r="AE19" s="213"/>
      <c r="AF19" s="213"/>
      <c r="AG19" s="213" t="s">
        <v>187</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33">
        <v>7</v>
      </c>
      <c r="B20" s="234" t="s">
        <v>595</v>
      </c>
      <c r="C20" s="253" t="s">
        <v>596</v>
      </c>
      <c r="D20" s="235" t="s">
        <v>181</v>
      </c>
      <c r="E20" s="236">
        <v>13.74</v>
      </c>
      <c r="F20" s="237"/>
      <c r="G20" s="238">
        <f>ROUND(E20*F20,2)</f>
        <v>0</v>
      </c>
      <c r="H20" s="237"/>
      <c r="I20" s="238">
        <f>ROUND(E20*H20,2)</f>
        <v>0</v>
      </c>
      <c r="J20" s="237"/>
      <c r="K20" s="238">
        <f>ROUND(E20*J20,2)</f>
        <v>0</v>
      </c>
      <c r="L20" s="238">
        <v>21</v>
      </c>
      <c r="M20" s="238">
        <f>G20*(1+L20/100)</f>
        <v>0</v>
      </c>
      <c r="N20" s="238">
        <v>0</v>
      </c>
      <c r="O20" s="238">
        <f>ROUND(E20*N20,2)</f>
        <v>0</v>
      </c>
      <c r="P20" s="238">
        <v>0</v>
      </c>
      <c r="Q20" s="238">
        <f>ROUND(E20*P20,2)</f>
        <v>0</v>
      </c>
      <c r="R20" s="238" t="s">
        <v>182</v>
      </c>
      <c r="S20" s="238" t="s">
        <v>183</v>
      </c>
      <c r="T20" s="239" t="s">
        <v>183</v>
      </c>
      <c r="U20" s="222">
        <v>1.59</v>
      </c>
      <c r="V20" s="222">
        <f>ROUND(E20*U20,2)</f>
        <v>21.85</v>
      </c>
      <c r="W20" s="222"/>
      <c r="X20" s="222" t="s">
        <v>184</v>
      </c>
      <c r="Y20" s="213"/>
      <c r="Z20" s="213"/>
      <c r="AA20" s="213"/>
      <c r="AB20" s="213"/>
      <c r="AC20" s="213"/>
      <c r="AD20" s="213"/>
      <c r="AE20" s="213"/>
      <c r="AF20" s="213"/>
      <c r="AG20" s="213" t="s">
        <v>190</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22.5" outlineLevel="1" x14ac:dyDescent="0.2">
      <c r="A21" s="220"/>
      <c r="B21" s="221"/>
      <c r="C21" s="254" t="s">
        <v>597</v>
      </c>
      <c r="D21" s="241"/>
      <c r="E21" s="241"/>
      <c r="F21" s="241"/>
      <c r="G21" s="241"/>
      <c r="H21" s="222"/>
      <c r="I21" s="222"/>
      <c r="J21" s="222"/>
      <c r="K21" s="222"/>
      <c r="L21" s="222"/>
      <c r="M21" s="222"/>
      <c r="N21" s="222"/>
      <c r="O21" s="222"/>
      <c r="P21" s="222"/>
      <c r="Q21" s="222"/>
      <c r="R21" s="222"/>
      <c r="S21" s="222"/>
      <c r="T21" s="222"/>
      <c r="U21" s="222"/>
      <c r="V21" s="222"/>
      <c r="W21" s="222"/>
      <c r="X21" s="222"/>
      <c r="Y21" s="213"/>
      <c r="Z21" s="213"/>
      <c r="AA21" s="213"/>
      <c r="AB21" s="213"/>
      <c r="AC21" s="213"/>
      <c r="AD21" s="213"/>
      <c r="AE21" s="213"/>
      <c r="AF21" s="213"/>
      <c r="AG21" s="213" t="s">
        <v>187</v>
      </c>
      <c r="AH21" s="213"/>
      <c r="AI21" s="213"/>
      <c r="AJ21" s="213"/>
      <c r="AK21" s="213"/>
      <c r="AL21" s="213"/>
      <c r="AM21" s="213"/>
      <c r="AN21" s="213"/>
      <c r="AO21" s="213"/>
      <c r="AP21" s="213"/>
      <c r="AQ21" s="213"/>
      <c r="AR21" s="213"/>
      <c r="AS21" s="213"/>
      <c r="AT21" s="213"/>
      <c r="AU21" s="213"/>
      <c r="AV21" s="213"/>
      <c r="AW21" s="213"/>
      <c r="AX21" s="213"/>
      <c r="AY21" s="213"/>
      <c r="AZ21" s="213"/>
      <c r="BA21" s="240" t="str">
        <f>C21</f>
        <v>sypaninou z vhodných hornin tř. 1 - 4 nebo materiálem připraveným podél výkopu ve vzdálenosti do 3 m od jeho kraje, pro jakoukoliv hloubku výkopu a jakoukoliv míru zhutnění,</v>
      </c>
      <c r="BB21" s="213"/>
      <c r="BC21" s="213"/>
      <c r="BD21" s="213"/>
      <c r="BE21" s="213"/>
      <c r="BF21" s="213"/>
      <c r="BG21" s="213"/>
      <c r="BH21" s="213"/>
    </row>
    <row r="22" spans="1:60" outlineLevel="1" x14ac:dyDescent="0.2">
      <c r="A22" s="243">
        <v>8</v>
      </c>
      <c r="B22" s="244" t="s">
        <v>236</v>
      </c>
      <c r="C22" s="256" t="s">
        <v>237</v>
      </c>
      <c r="D22" s="245" t="s">
        <v>238</v>
      </c>
      <c r="E22" s="246">
        <v>66</v>
      </c>
      <c r="F22" s="247"/>
      <c r="G22" s="248">
        <f>ROUND(E22*F22,2)</f>
        <v>0</v>
      </c>
      <c r="H22" s="247"/>
      <c r="I22" s="248">
        <f>ROUND(E22*H22,2)</f>
        <v>0</v>
      </c>
      <c r="J22" s="247"/>
      <c r="K22" s="248">
        <f>ROUND(E22*J22,2)</f>
        <v>0</v>
      </c>
      <c r="L22" s="248">
        <v>21</v>
      </c>
      <c r="M22" s="248">
        <f>G22*(1+L22/100)</f>
        <v>0</v>
      </c>
      <c r="N22" s="248">
        <v>0</v>
      </c>
      <c r="O22" s="248">
        <f>ROUND(E22*N22,2)</f>
        <v>0</v>
      </c>
      <c r="P22" s="248">
        <v>0</v>
      </c>
      <c r="Q22" s="248">
        <f>ROUND(E22*P22,2)</f>
        <v>0</v>
      </c>
      <c r="R22" s="248" t="s">
        <v>182</v>
      </c>
      <c r="S22" s="248" t="s">
        <v>183</v>
      </c>
      <c r="T22" s="249" t="s">
        <v>183</v>
      </c>
      <c r="U22" s="222">
        <v>0</v>
      </c>
      <c r="V22" s="222">
        <f>ROUND(E22*U22,2)</f>
        <v>0</v>
      </c>
      <c r="W22" s="222"/>
      <c r="X22" s="222" t="s">
        <v>184</v>
      </c>
      <c r="Y22" s="213"/>
      <c r="Z22" s="213"/>
      <c r="AA22" s="213"/>
      <c r="AB22" s="213"/>
      <c r="AC22" s="213"/>
      <c r="AD22" s="213"/>
      <c r="AE22" s="213"/>
      <c r="AF22" s="213"/>
      <c r="AG22" s="213" t="s">
        <v>190</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43">
        <v>9</v>
      </c>
      <c r="B23" s="244" t="s">
        <v>598</v>
      </c>
      <c r="C23" s="256" t="s">
        <v>599</v>
      </c>
      <c r="D23" s="245" t="s">
        <v>238</v>
      </c>
      <c r="E23" s="246">
        <v>27.48</v>
      </c>
      <c r="F23" s="247"/>
      <c r="G23" s="248">
        <f>ROUND(E23*F23,2)</f>
        <v>0</v>
      </c>
      <c r="H23" s="247"/>
      <c r="I23" s="248">
        <f>ROUND(E23*H23,2)</f>
        <v>0</v>
      </c>
      <c r="J23" s="247"/>
      <c r="K23" s="248">
        <f>ROUND(E23*J23,2)</f>
        <v>0</v>
      </c>
      <c r="L23" s="248">
        <v>21</v>
      </c>
      <c r="M23" s="248">
        <f>G23*(1+L23/100)</f>
        <v>0</v>
      </c>
      <c r="N23" s="248">
        <v>1</v>
      </c>
      <c r="O23" s="248">
        <f>ROUND(E23*N23,2)</f>
        <v>27.48</v>
      </c>
      <c r="P23" s="248">
        <v>0</v>
      </c>
      <c r="Q23" s="248">
        <f>ROUND(E23*P23,2)</f>
        <v>0</v>
      </c>
      <c r="R23" s="248" t="s">
        <v>242</v>
      </c>
      <c r="S23" s="248" t="s">
        <v>600</v>
      </c>
      <c r="T23" s="249" t="s">
        <v>600</v>
      </c>
      <c r="U23" s="222">
        <v>0</v>
      </c>
      <c r="V23" s="222">
        <f>ROUND(E23*U23,2)</f>
        <v>0</v>
      </c>
      <c r="W23" s="222"/>
      <c r="X23" s="222" t="s">
        <v>243</v>
      </c>
      <c r="Y23" s="213"/>
      <c r="Z23" s="213"/>
      <c r="AA23" s="213"/>
      <c r="AB23" s="213"/>
      <c r="AC23" s="213"/>
      <c r="AD23" s="213"/>
      <c r="AE23" s="213"/>
      <c r="AF23" s="213"/>
      <c r="AG23" s="213" t="s">
        <v>601</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33">
        <v>10</v>
      </c>
      <c r="B24" s="234" t="s">
        <v>245</v>
      </c>
      <c r="C24" s="253" t="s">
        <v>246</v>
      </c>
      <c r="D24" s="235" t="s">
        <v>247</v>
      </c>
      <c r="E24" s="236">
        <v>80</v>
      </c>
      <c r="F24" s="237"/>
      <c r="G24" s="238">
        <f>ROUND(E24*F24,2)</f>
        <v>0</v>
      </c>
      <c r="H24" s="237"/>
      <c r="I24" s="238">
        <f>ROUND(E24*H24,2)</f>
        <v>0</v>
      </c>
      <c r="J24" s="237"/>
      <c r="K24" s="238">
        <f>ROUND(E24*J24,2)</f>
        <v>0</v>
      </c>
      <c r="L24" s="238">
        <v>21</v>
      </c>
      <c r="M24" s="238">
        <f>G24*(1+L24/100)</f>
        <v>0</v>
      </c>
      <c r="N24" s="238">
        <v>0</v>
      </c>
      <c r="O24" s="238">
        <f>ROUND(E24*N24,2)</f>
        <v>0</v>
      </c>
      <c r="P24" s="238">
        <v>0</v>
      </c>
      <c r="Q24" s="238">
        <f>ROUND(E24*P24,2)</f>
        <v>0</v>
      </c>
      <c r="R24" s="238"/>
      <c r="S24" s="238" t="s">
        <v>248</v>
      </c>
      <c r="T24" s="239" t="s">
        <v>249</v>
      </c>
      <c r="U24" s="222">
        <v>0</v>
      </c>
      <c r="V24" s="222">
        <f>ROUND(E24*U24,2)</f>
        <v>0</v>
      </c>
      <c r="W24" s="222"/>
      <c r="X24" s="222" t="s">
        <v>250</v>
      </c>
      <c r="Y24" s="213"/>
      <c r="Z24" s="213"/>
      <c r="AA24" s="213"/>
      <c r="AB24" s="213"/>
      <c r="AC24" s="213"/>
      <c r="AD24" s="213"/>
      <c r="AE24" s="213"/>
      <c r="AF24" s="213"/>
      <c r="AG24" s="213" t="s">
        <v>251</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20"/>
      <c r="B25" s="221"/>
      <c r="C25" s="257" t="s">
        <v>252</v>
      </c>
      <c r="D25" s="250"/>
      <c r="E25" s="250"/>
      <c r="F25" s="250"/>
      <c r="G25" s="250"/>
      <c r="H25" s="222"/>
      <c r="I25" s="222"/>
      <c r="J25" s="222"/>
      <c r="K25" s="222"/>
      <c r="L25" s="222"/>
      <c r="M25" s="222"/>
      <c r="N25" s="222"/>
      <c r="O25" s="222"/>
      <c r="P25" s="222"/>
      <c r="Q25" s="222"/>
      <c r="R25" s="222"/>
      <c r="S25" s="222"/>
      <c r="T25" s="222"/>
      <c r="U25" s="222"/>
      <c r="V25" s="222"/>
      <c r="W25" s="222"/>
      <c r="X25" s="222"/>
      <c r="Y25" s="213"/>
      <c r="Z25" s="213"/>
      <c r="AA25" s="213"/>
      <c r="AB25" s="213"/>
      <c r="AC25" s="213"/>
      <c r="AD25" s="213"/>
      <c r="AE25" s="213"/>
      <c r="AF25" s="213"/>
      <c r="AG25" s="213" t="s">
        <v>196</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5" t="s">
        <v>253</v>
      </c>
      <c r="D26" s="242"/>
      <c r="E26" s="242"/>
      <c r="F26" s="242"/>
      <c r="G26" s="242"/>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196</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x14ac:dyDescent="0.2">
      <c r="A27" s="227" t="s">
        <v>177</v>
      </c>
      <c r="B27" s="228" t="s">
        <v>88</v>
      </c>
      <c r="C27" s="252" t="s">
        <v>89</v>
      </c>
      <c r="D27" s="229"/>
      <c r="E27" s="230"/>
      <c r="F27" s="231"/>
      <c r="G27" s="231">
        <f>SUMIF(AG28:AG31,"&lt;&gt;NOR",G28:G31)</f>
        <v>0</v>
      </c>
      <c r="H27" s="231"/>
      <c r="I27" s="231">
        <f>SUM(I28:I31)</f>
        <v>0</v>
      </c>
      <c r="J27" s="231"/>
      <c r="K27" s="231">
        <f>SUM(K28:K31)</f>
        <v>0</v>
      </c>
      <c r="L27" s="231"/>
      <c r="M27" s="231">
        <f>SUM(M28:M31)</f>
        <v>0</v>
      </c>
      <c r="N27" s="231"/>
      <c r="O27" s="231">
        <f>SUM(O28:O31)</f>
        <v>0.55000000000000004</v>
      </c>
      <c r="P27" s="231"/>
      <c r="Q27" s="231">
        <f>SUM(Q28:Q31)</f>
        <v>0</v>
      </c>
      <c r="R27" s="231"/>
      <c r="S27" s="231"/>
      <c r="T27" s="232"/>
      <c r="U27" s="226"/>
      <c r="V27" s="226">
        <f>SUM(V28:V31)</f>
        <v>1.45</v>
      </c>
      <c r="W27" s="226"/>
      <c r="X27" s="226"/>
      <c r="AG27" t="s">
        <v>178</v>
      </c>
    </row>
    <row r="28" spans="1:60" ht="22.5" outlineLevel="1" x14ac:dyDescent="0.2">
      <c r="A28" s="233">
        <v>11</v>
      </c>
      <c r="B28" s="234" t="s">
        <v>997</v>
      </c>
      <c r="C28" s="253" t="s">
        <v>998</v>
      </c>
      <c r="D28" s="235" t="s">
        <v>181</v>
      </c>
      <c r="E28" s="236">
        <v>0.216</v>
      </c>
      <c r="F28" s="237"/>
      <c r="G28" s="238">
        <f>ROUND(E28*F28,2)</f>
        <v>0</v>
      </c>
      <c r="H28" s="237"/>
      <c r="I28" s="238">
        <f>ROUND(E28*H28,2)</f>
        <v>0</v>
      </c>
      <c r="J28" s="237"/>
      <c r="K28" s="238">
        <f>ROUND(E28*J28,2)</f>
        <v>0</v>
      </c>
      <c r="L28" s="238">
        <v>21</v>
      </c>
      <c r="M28" s="238">
        <f>G28*(1+L28/100)</f>
        <v>0</v>
      </c>
      <c r="N28" s="238">
        <v>2.5</v>
      </c>
      <c r="O28" s="238">
        <f>ROUND(E28*N28,2)</f>
        <v>0.54</v>
      </c>
      <c r="P28" s="238">
        <v>0</v>
      </c>
      <c r="Q28" s="238">
        <f>ROUND(E28*P28,2)</f>
        <v>0</v>
      </c>
      <c r="R28" s="238" t="s">
        <v>604</v>
      </c>
      <c r="S28" s="238" t="s">
        <v>183</v>
      </c>
      <c r="T28" s="239" t="s">
        <v>183</v>
      </c>
      <c r="U28" s="222">
        <v>1.1919999999999999</v>
      </c>
      <c r="V28" s="222">
        <f>ROUND(E28*U28,2)</f>
        <v>0.26</v>
      </c>
      <c r="W28" s="222"/>
      <c r="X28" s="222" t="s">
        <v>184</v>
      </c>
      <c r="Y28" s="213"/>
      <c r="Z28" s="213"/>
      <c r="AA28" s="213"/>
      <c r="AB28" s="213"/>
      <c r="AC28" s="213"/>
      <c r="AD28" s="213"/>
      <c r="AE28" s="213"/>
      <c r="AF28" s="213"/>
      <c r="AG28" s="213" t="s">
        <v>190</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
      <c r="A29" s="220"/>
      <c r="B29" s="221"/>
      <c r="C29" s="254" t="s">
        <v>999</v>
      </c>
      <c r="D29" s="241"/>
      <c r="E29" s="241"/>
      <c r="F29" s="241"/>
      <c r="G29" s="241"/>
      <c r="H29" s="222"/>
      <c r="I29" s="222"/>
      <c r="J29" s="222"/>
      <c r="K29" s="222"/>
      <c r="L29" s="222"/>
      <c r="M29" s="222"/>
      <c r="N29" s="222"/>
      <c r="O29" s="222"/>
      <c r="P29" s="222"/>
      <c r="Q29" s="222"/>
      <c r="R29" s="222"/>
      <c r="S29" s="222"/>
      <c r="T29" s="222"/>
      <c r="U29" s="222"/>
      <c r="V29" s="222"/>
      <c r="W29" s="222"/>
      <c r="X29" s="222"/>
      <c r="Y29" s="213"/>
      <c r="Z29" s="213"/>
      <c r="AA29" s="213"/>
      <c r="AB29" s="213"/>
      <c r="AC29" s="213"/>
      <c r="AD29" s="213"/>
      <c r="AE29" s="213"/>
      <c r="AF29" s="213"/>
      <c r="AG29" s="213" t="s">
        <v>187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33">
        <v>12</v>
      </c>
      <c r="B30" s="234" t="s">
        <v>1000</v>
      </c>
      <c r="C30" s="253" t="s">
        <v>1001</v>
      </c>
      <c r="D30" s="235" t="s">
        <v>227</v>
      </c>
      <c r="E30" s="236">
        <v>1.44</v>
      </c>
      <c r="F30" s="237"/>
      <c r="G30" s="238">
        <f>ROUND(E30*F30,2)</f>
        <v>0</v>
      </c>
      <c r="H30" s="237"/>
      <c r="I30" s="238">
        <f>ROUND(E30*H30,2)</f>
        <v>0</v>
      </c>
      <c r="J30" s="237"/>
      <c r="K30" s="238">
        <f>ROUND(E30*J30,2)</f>
        <v>0</v>
      </c>
      <c r="L30" s="238">
        <v>21</v>
      </c>
      <c r="M30" s="238">
        <f>G30*(1+L30/100)</f>
        <v>0</v>
      </c>
      <c r="N30" s="238">
        <v>4.7999999999999996E-3</v>
      </c>
      <c r="O30" s="238">
        <f>ROUND(E30*N30,2)</f>
        <v>0.01</v>
      </c>
      <c r="P30" s="238">
        <v>0</v>
      </c>
      <c r="Q30" s="238">
        <f>ROUND(E30*P30,2)</f>
        <v>0</v>
      </c>
      <c r="R30" s="238" t="s">
        <v>604</v>
      </c>
      <c r="S30" s="238" t="s">
        <v>183</v>
      </c>
      <c r="T30" s="239" t="s">
        <v>183</v>
      </c>
      <c r="U30" s="222">
        <v>0.82499999999999996</v>
      </c>
      <c r="V30" s="222">
        <f>ROUND(E30*U30,2)</f>
        <v>1.19</v>
      </c>
      <c r="W30" s="222"/>
      <c r="X30" s="222" t="s">
        <v>184</v>
      </c>
      <c r="Y30" s="213"/>
      <c r="Z30" s="213"/>
      <c r="AA30" s="213"/>
      <c r="AB30" s="213"/>
      <c r="AC30" s="213"/>
      <c r="AD30" s="213"/>
      <c r="AE30" s="213"/>
      <c r="AF30" s="213"/>
      <c r="AG30" s="213" t="s">
        <v>190</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20"/>
      <c r="B31" s="221"/>
      <c r="C31" s="254" t="s">
        <v>605</v>
      </c>
      <c r="D31" s="241"/>
      <c r="E31" s="241"/>
      <c r="F31" s="241"/>
      <c r="G31" s="241"/>
      <c r="H31" s="222"/>
      <c r="I31" s="222"/>
      <c r="J31" s="222"/>
      <c r="K31" s="222"/>
      <c r="L31" s="222"/>
      <c r="M31" s="222"/>
      <c r="N31" s="222"/>
      <c r="O31" s="222"/>
      <c r="P31" s="222"/>
      <c r="Q31" s="222"/>
      <c r="R31" s="222"/>
      <c r="S31" s="222"/>
      <c r="T31" s="222"/>
      <c r="U31" s="222"/>
      <c r="V31" s="222"/>
      <c r="W31" s="222"/>
      <c r="X31" s="222"/>
      <c r="Y31" s="213"/>
      <c r="Z31" s="213"/>
      <c r="AA31" s="213"/>
      <c r="AB31" s="213"/>
      <c r="AC31" s="213"/>
      <c r="AD31" s="213"/>
      <c r="AE31" s="213"/>
      <c r="AF31" s="213"/>
      <c r="AG31" s="213" t="s">
        <v>187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x14ac:dyDescent="0.2">
      <c r="A32" s="227" t="s">
        <v>177</v>
      </c>
      <c r="B32" s="228" t="s">
        <v>96</v>
      </c>
      <c r="C32" s="252" t="s">
        <v>97</v>
      </c>
      <c r="D32" s="229"/>
      <c r="E32" s="230"/>
      <c r="F32" s="231"/>
      <c r="G32" s="231">
        <f>SUMIF(AG33:AG34,"&lt;&gt;NOR",G33:G34)</f>
        <v>0</v>
      </c>
      <c r="H32" s="231"/>
      <c r="I32" s="231">
        <f>SUM(I33:I34)</f>
        <v>0</v>
      </c>
      <c r="J32" s="231"/>
      <c r="K32" s="231">
        <f>SUM(K33:K34)</f>
        <v>0</v>
      </c>
      <c r="L32" s="231"/>
      <c r="M32" s="231">
        <f>SUM(M33:M34)</f>
        <v>0</v>
      </c>
      <c r="N32" s="231"/>
      <c r="O32" s="231">
        <f>SUM(O33:O34)</f>
        <v>4.54</v>
      </c>
      <c r="P32" s="231"/>
      <c r="Q32" s="231">
        <f>SUM(Q33:Q34)</f>
        <v>0</v>
      </c>
      <c r="R32" s="231"/>
      <c r="S32" s="231"/>
      <c r="T32" s="232"/>
      <c r="U32" s="226"/>
      <c r="V32" s="226">
        <f>SUM(V33:V34)</f>
        <v>3.17</v>
      </c>
      <c r="W32" s="226"/>
      <c r="X32" s="226"/>
      <c r="AG32" t="s">
        <v>178</v>
      </c>
    </row>
    <row r="33" spans="1:60" outlineLevel="1" x14ac:dyDescent="0.2">
      <c r="A33" s="233">
        <v>13</v>
      </c>
      <c r="B33" s="234" t="s">
        <v>602</v>
      </c>
      <c r="C33" s="253" t="s">
        <v>603</v>
      </c>
      <c r="D33" s="235" t="s">
        <v>181</v>
      </c>
      <c r="E33" s="236">
        <v>2.4</v>
      </c>
      <c r="F33" s="237"/>
      <c r="G33" s="238">
        <f>ROUND(E33*F33,2)</f>
        <v>0</v>
      </c>
      <c r="H33" s="237"/>
      <c r="I33" s="238">
        <f>ROUND(E33*H33,2)</f>
        <v>0</v>
      </c>
      <c r="J33" s="237"/>
      <c r="K33" s="238">
        <f>ROUND(E33*J33,2)</f>
        <v>0</v>
      </c>
      <c r="L33" s="238">
        <v>21</v>
      </c>
      <c r="M33" s="238">
        <f>G33*(1+L33/100)</f>
        <v>0</v>
      </c>
      <c r="N33" s="238">
        <v>1.8907700000000001</v>
      </c>
      <c r="O33" s="238">
        <f>ROUND(E33*N33,2)</f>
        <v>4.54</v>
      </c>
      <c r="P33" s="238">
        <v>0</v>
      </c>
      <c r="Q33" s="238">
        <f>ROUND(E33*P33,2)</f>
        <v>0</v>
      </c>
      <c r="R33" s="238" t="s">
        <v>604</v>
      </c>
      <c r="S33" s="238" t="s">
        <v>183</v>
      </c>
      <c r="T33" s="239" t="s">
        <v>183</v>
      </c>
      <c r="U33" s="222">
        <v>1.32</v>
      </c>
      <c r="V33" s="222">
        <f>ROUND(E33*U33,2)</f>
        <v>3.17</v>
      </c>
      <c r="W33" s="222"/>
      <c r="X33" s="222" t="s">
        <v>184</v>
      </c>
      <c r="Y33" s="213"/>
      <c r="Z33" s="213"/>
      <c r="AA33" s="213"/>
      <c r="AB33" s="213"/>
      <c r="AC33" s="213"/>
      <c r="AD33" s="213"/>
      <c r="AE33" s="213"/>
      <c r="AF33" s="213"/>
      <c r="AG33" s="213" t="s">
        <v>190</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4" t="s">
        <v>605</v>
      </c>
      <c r="D34" s="241"/>
      <c r="E34" s="241"/>
      <c r="F34" s="241"/>
      <c r="G34" s="241"/>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x14ac:dyDescent="0.2">
      <c r="A35" s="227" t="s">
        <v>177</v>
      </c>
      <c r="B35" s="228" t="s">
        <v>104</v>
      </c>
      <c r="C35" s="252" t="s">
        <v>105</v>
      </c>
      <c r="D35" s="229"/>
      <c r="E35" s="230"/>
      <c r="F35" s="231"/>
      <c r="G35" s="231">
        <f>SUMIF(AG36:AG52,"&lt;&gt;NOR",G36:G52)</f>
        <v>0</v>
      </c>
      <c r="H35" s="231"/>
      <c r="I35" s="231">
        <f>SUM(I36:I52)</f>
        <v>0</v>
      </c>
      <c r="J35" s="231"/>
      <c r="K35" s="231">
        <f>SUM(K36:K52)</f>
        <v>0</v>
      </c>
      <c r="L35" s="231"/>
      <c r="M35" s="231">
        <f>SUM(M36:M52)</f>
        <v>0</v>
      </c>
      <c r="N35" s="231"/>
      <c r="O35" s="231">
        <f>SUM(O36:O52)</f>
        <v>13.36</v>
      </c>
      <c r="P35" s="231"/>
      <c r="Q35" s="231">
        <f>SUM(Q36:Q52)</f>
        <v>0</v>
      </c>
      <c r="R35" s="231"/>
      <c r="S35" s="231"/>
      <c r="T35" s="232"/>
      <c r="U35" s="226"/>
      <c r="V35" s="226">
        <f>SUM(V36:V52)</f>
        <v>51.53</v>
      </c>
      <c r="W35" s="226"/>
      <c r="X35" s="226"/>
      <c r="AG35" t="s">
        <v>178</v>
      </c>
    </row>
    <row r="36" spans="1:60" ht="22.5" outlineLevel="1" x14ac:dyDescent="0.2">
      <c r="A36" s="233">
        <v>14</v>
      </c>
      <c r="B36" s="234" t="s">
        <v>610</v>
      </c>
      <c r="C36" s="253" t="s">
        <v>611</v>
      </c>
      <c r="D36" s="235" t="s">
        <v>329</v>
      </c>
      <c r="E36" s="236">
        <v>152</v>
      </c>
      <c r="F36" s="237"/>
      <c r="G36" s="238">
        <f>ROUND(E36*F36,2)</f>
        <v>0</v>
      </c>
      <c r="H36" s="237"/>
      <c r="I36" s="238">
        <f>ROUND(E36*H36,2)</f>
        <v>0</v>
      </c>
      <c r="J36" s="237"/>
      <c r="K36" s="238">
        <f>ROUND(E36*J36,2)</f>
        <v>0</v>
      </c>
      <c r="L36" s="238">
        <v>21</v>
      </c>
      <c r="M36" s="238">
        <f>G36*(1+L36/100)</f>
        <v>0</v>
      </c>
      <c r="N36" s="238">
        <v>0</v>
      </c>
      <c r="O36" s="238">
        <f>ROUND(E36*N36,2)</f>
        <v>0</v>
      </c>
      <c r="P36" s="238">
        <v>0</v>
      </c>
      <c r="Q36" s="238">
        <f>ROUND(E36*P36,2)</f>
        <v>0</v>
      </c>
      <c r="R36" s="238" t="s">
        <v>604</v>
      </c>
      <c r="S36" s="238" t="s">
        <v>183</v>
      </c>
      <c r="T36" s="239" t="s">
        <v>183</v>
      </c>
      <c r="U36" s="222">
        <v>0.05</v>
      </c>
      <c r="V36" s="222">
        <f>ROUND(E36*U36,2)</f>
        <v>7.6</v>
      </c>
      <c r="W36" s="222"/>
      <c r="X36" s="222" t="s">
        <v>184</v>
      </c>
      <c r="Y36" s="213"/>
      <c r="Z36" s="213"/>
      <c r="AA36" s="213"/>
      <c r="AB36" s="213"/>
      <c r="AC36" s="213"/>
      <c r="AD36" s="213"/>
      <c r="AE36" s="213"/>
      <c r="AF36" s="213"/>
      <c r="AG36" s="213" t="s">
        <v>190</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20"/>
      <c r="B37" s="221"/>
      <c r="C37" s="254" t="s">
        <v>605</v>
      </c>
      <c r="D37" s="241"/>
      <c r="E37" s="241"/>
      <c r="F37" s="241"/>
      <c r="G37" s="241"/>
      <c r="H37" s="222"/>
      <c r="I37" s="222"/>
      <c r="J37" s="222"/>
      <c r="K37" s="222"/>
      <c r="L37" s="222"/>
      <c r="M37" s="222"/>
      <c r="N37" s="222"/>
      <c r="O37" s="222"/>
      <c r="P37" s="222"/>
      <c r="Q37" s="222"/>
      <c r="R37" s="222"/>
      <c r="S37" s="222"/>
      <c r="T37" s="222"/>
      <c r="U37" s="222"/>
      <c r="V37" s="222"/>
      <c r="W37" s="222"/>
      <c r="X37" s="222"/>
      <c r="Y37" s="213"/>
      <c r="Z37" s="213"/>
      <c r="AA37" s="213"/>
      <c r="AB37" s="213"/>
      <c r="AC37" s="213"/>
      <c r="AD37" s="213"/>
      <c r="AE37" s="213"/>
      <c r="AF37" s="213"/>
      <c r="AG37" s="213" t="s">
        <v>187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43">
        <v>15</v>
      </c>
      <c r="B38" s="244" t="s">
        <v>1002</v>
      </c>
      <c r="C38" s="256" t="s">
        <v>1003</v>
      </c>
      <c r="D38" s="245" t="s">
        <v>329</v>
      </c>
      <c r="E38" s="246">
        <v>32</v>
      </c>
      <c r="F38" s="247"/>
      <c r="G38" s="248">
        <f>ROUND(E38*F38,2)</f>
        <v>0</v>
      </c>
      <c r="H38" s="247"/>
      <c r="I38" s="248">
        <f>ROUND(E38*H38,2)</f>
        <v>0</v>
      </c>
      <c r="J38" s="247"/>
      <c r="K38" s="248">
        <f>ROUND(E38*J38,2)</f>
        <v>0</v>
      </c>
      <c r="L38" s="248">
        <v>21</v>
      </c>
      <c r="M38" s="248">
        <f>G38*(1+L38/100)</f>
        <v>0</v>
      </c>
      <c r="N38" s="248">
        <v>0</v>
      </c>
      <c r="O38" s="248">
        <f>ROUND(E38*N38,2)</f>
        <v>0</v>
      </c>
      <c r="P38" s="248">
        <v>0</v>
      </c>
      <c r="Q38" s="248">
        <f>ROUND(E38*P38,2)</f>
        <v>0</v>
      </c>
      <c r="R38" s="248" t="s">
        <v>604</v>
      </c>
      <c r="S38" s="248" t="s">
        <v>183</v>
      </c>
      <c r="T38" s="249" t="s">
        <v>183</v>
      </c>
      <c r="U38" s="222">
        <v>9.5300000000000003E-3</v>
      </c>
      <c r="V38" s="222">
        <f>ROUND(E38*U38,2)</f>
        <v>0.3</v>
      </c>
      <c r="W38" s="222"/>
      <c r="X38" s="222" t="s">
        <v>184</v>
      </c>
      <c r="Y38" s="213"/>
      <c r="Z38" s="213"/>
      <c r="AA38" s="213"/>
      <c r="AB38" s="213"/>
      <c r="AC38" s="213"/>
      <c r="AD38" s="213"/>
      <c r="AE38" s="213"/>
      <c r="AF38" s="213"/>
      <c r="AG38" s="213" t="s">
        <v>185</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22.5" outlineLevel="1" x14ac:dyDescent="0.2">
      <c r="A39" s="233">
        <v>16</v>
      </c>
      <c r="B39" s="234" t="s">
        <v>612</v>
      </c>
      <c r="C39" s="253" t="s">
        <v>613</v>
      </c>
      <c r="D39" s="235" t="s">
        <v>266</v>
      </c>
      <c r="E39" s="236">
        <v>1</v>
      </c>
      <c r="F39" s="237"/>
      <c r="G39" s="238">
        <f>ROUND(E39*F39,2)</f>
        <v>0</v>
      </c>
      <c r="H39" s="237"/>
      <c r="I39" s="238">
        <f>ROUND(E39*H39,2)</f>
        <v>0</v>
      </c>
      <c r="J39" s="237"/>
      <c r="K39" s="238">
        <f>ROUND(E39*J39,2)</f>
        <v>0</v>
      </c>
      <c r="L39" s="238">
        <v>21</v>
      </c>
      <c r="M39" s="238">
        <f>G39*(1+L39/100)</f>
        <v>0</v>
      </c>
      <c r="N39" s="238">
        <v>10.81826</v>
      </c>
      <c r="O39" s="238">
        <f>ROUND(E39*N39,2)</f>
        <v>10.82</v>
      </c>
      <c r="P39" s="238">
        <v>0</v>
      </c>
      <c r="Q39" s="238">
        <f>ROUND(E39*P39,2)</f>
        <v>0</v>
      </c>
      <c r="R39" s="238" t="s">
        <v>604</v>
      </c>
      <c r="S39" s="238" t="s">
        <v>183</v>
      </c>
      <c r="T39" s="239" t="s">
        <v>183</v>
      </c>
      <c r="U39" s="222">
        <v>37.798999999999999</v>
      </c>
      <c r="V39" s="222">
        <f>ROUND(E39*U39,2)</f>
        <v>37.799999999999997</v>
      </c>
      <c r="W39" s="222"/>
      <c r="X39" s="222" t="s">
        <v>184</v>
      </c>
      <c r="Y39" s="213"/>
      <c r="Z39" s="213"/>
      <c r="AA39" s="213"/>
      <c r="AB39" s="213"/>
      <c r="AC39" s="213"/>
      <c r="AD39" s="213"/>
      <c r="AE39" s="213"/>
      <c r="AF39" s="213"/>
      <c r="AG39" s="213" t="s">
        <v>190</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1" x14ac:dyDescent="0.2">
      <c r="A40" s="220"/>
      <c r="B40" s="221"/>
      <c r="C40" s="254" t="s">
        <v>614</v>
      </c>
      <c r="D40" s="241"/>
      <c r="E40" s="241"/>
      <c r="F40" s="241"/>
      <c r="G40" s="241"/>
      <c r="H40" s="222"/>
      <c r="I40" s="222"/>
      <c r="J40" s="222"/>
      <c r="K40" s="222"/>
      <c r="L40" s="222"/>
      <c r="M40" s="222"/>
      <c r="N40" s="222"/>
      <c r="O40" s="222"/>
      <c r="P40" s="222"/>
      <c r="Q40" s="222"/>
      <c r="R40" s="222"/>
      <c r="S40" s="222"/>
      <c r="T40" s="222"/>
      <c r="U40" s="222"/>
      <c r="V40" s="222"/>
      <c r="W40" s="222"/>
      <c r="X40" s="222"/>
      <c r="Y40" s="213"/>
      <c r="Z40" s="213"/>
      <c r="AA40" s="213"/>
      <c r="AB40" s="213"/>
      <c r="AC40" s="213"/>
      <c r="AD40" s="213"/>
      <c r="AE40" s="213"/>
      <c r="AF40" s="213"/>
      <c r="AG40" s="213" t="s">
        <v>187</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33">
        <v>17</v>
      </c>
      <c r="B41" s="234" t="s">
        <v>925</v>
      </c>
      <c r="C41" s="253" t="s">
        <v>926</v>
      </c>
      <c r="D41" s="235" t="s">
        <v>266</v>
      </c>
      <c r="E41" s="236">
        <v>6</v>
      </c>
      <c r="F41" s="237"/>
      <c r="G41" s="238">
        <f>ROUND(E41*F41,2)</f>
        <v>0</v>
      </c>
      <c r="H41" s="237"/>
      <c r="I41" s="238">
        <f>ROUND(E41*H41,2)</f>
        <v>0</v>
      </c>
      <c r="J41" s="237"/>
      <c r="K41" s="238">
        <f>ROUND(E41*J41,2)</f>
        <v>0</v>
      </c>
      <c r="L41" s="238">
        <v>21</v>
      </c>
      <c r="M41" s="238">
        <f>G41*(1+L41/100)</f>
        <v>0</v>
      </c>
      <c r="N41" s="238">
        <v>0</v>
      </c>
      <c r="O41" s="238">
        <f>ROUND(E41*N41,2)</f>
        <v>0</v>
      </c>
      <c r="P41" s="238">
        <v>0</v>
      </c>
      <c r="Q41" s="238">
        <f>ROUND(E41*P41,2)</f>
        <v>0</v>
      </c>
      <c r="R41" s="238" t="s">
        <v>604</v>
      </c>
      <c r="S41" s="238" t="s">
        <v>183</v>
      </c>
      <c r="T41" s="239" t="s">
        <v>183</v>
      </c>
      <c r="U41" s="222">
        <v>0.79</v>
      </c>
      <c r="V41" s="222">
        <f>ROUND(E41*U41,2)</f>
        <v>4.74</v>
      </c>
      <c r="W41" s="222"/>
      <c r="X41" s="222" t="s">
        <v>184</v>
      </c>
      <c r="Y41" s="213"/>
      <c r="Z41" s="213"/>
      <c r="AA41" s="213"/>
      <c r="AB41" s="213"/>
      <c r="AC41" s="213"/>
      <c r="AD41" s="213"/>
      <c r="AE41" s="213"/>
      <c r="AF41" s="213"/>
      <c r="AG41" s="213" t="s">
        <v>185</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20"/>
      <c r="B42" s="221"/>
      <c r="C42" s="254" t="s">
        <v>927</v>
      </c>
      <c r="D42" s="241"/>
      <c r="E42" s="241"/>
      <c r="F42" s="241"/>
      <c r="G42" s="241"/>
      <c r="H42" s="222"/>
      <c r="I42" s="222"/>
      <c r="J42" s="222"/>
      <c r="K42" s="222"/>
      <c r="L42" s="222"/>
      <c r="M42" s="222"/>
      <c r="N42" s="222"/>
      <c r="O42" s="222"/>
      <c r="P42" s="222"/>
      <c r="Q42" s="222"/>
      <c r="R42" s="222"/>
      <c r="S42" s="222"/>
      <c r="T42" s="222"/>
      <c r="U42" s="222"/>
      <c r="V42" s="222"/>
      <c r="W42" s="222"/>
      <c r="X42" s="222"/>
      <c r="Y42" s="213"/>
      <c r="Z42" s="213"/>
      <c r="AA42" s="213"/>
      <c r="AB42" s="213"/>
      <c r="AC42" s="213"/>
      <c r="AD42" s="213"/>
      <c r="AE42" s="213"/>
      <c r="AF42" s="213"/>
      <c r="AG42" s="213" t="s">
        <v>187</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43">
        <v>18</v>
      </c>
      <c r="B43" s="244" t="s">
        <v>1004</v>
      </c>
      <c r="C43" s="256" t="s">
        <v>1005</v>
      </c>
      <c r="D43" s="245" t="s">
        <v>329</v>
      </c>
      <c r="E43" s="246">
        <v>32</v>
      </c>
      <c r="F43" s="247"/>
      <c r="G43" s="248">
        <f>ROUND(E43*F43,2)</f>
        <v>0</v>
      </c>
      <c r="H43" s="247"/>
      <c r="I43" s="248">
        <f>ROUND(E43*H43,2)</f>
        <v>0</v>
      </c>
      <c r="J43" s="247"/>
      <c r="K43" s="248">
        <f>ROUND(E43*J43,2)</f>
        <v>0</v>
      </c>
      <c r="L43" s="248">
        <v>21</v>
      </c>
      <c r="M43" s="248">
        <f>G43*(1+L43/100)</f>
        <v>0</v>
      </c>
      <c r="N43" s="248">
        <v>8.0000000000000007E-5</v>
      </c>
      <c r="O43" s="248">
        <f>ROUND(E43*N43,2)</f>
        <v>0</v>
      </c>
      <c r="P43" s="248">
        <v>0</v>
      </c>
      <c r="Q43" s="248">
        <f>ROUND(E43*P43,2)</f>
        <v>0</v>
      </c>
      <c r="R43" s="248" t="s">
        <v>604</v>
      </c>
      <c r="S43" s="248" t="s">
        <v>183</v>
      </c>
      <c r="T43" s="249" t="s">
        <v>183</v>
      </c>
      <c r="U43" s="222">
        <v>3.4000000000000002E-2</v>
      </c>
      <c r="V43" s="222">
        <f>ROUND(E43*U43,2)</f>
        <v>1.0900000000000001</v>
      </c>
      <c r="W43" s="222"/>
      <c r="X43" s="222" t="s">
        <v>184</v>
      </c>
      <c r="Y43" s="213"/>
      <c r="Z43" s="213"/>
      <c r="AA43" s="213"/>
      <c r="AB43" s="213"/>
      <c r="AC43" s="213"/>
      <c r="AD43" s="213"/>
      <c r="AE43" s="213"/>
      <c r="AF43" s="213"/>
      <c r="AG43" s="213" t="s">
        <v>185</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43">
        <v>19</v>
      </c>
      <c r="B44" s="244" t="s">
        <v>1006</v>
      </c>
      <c r="C44" s="256" t="s">
        <v>1007</v>
      </c>
      <c r="D44" s="245" t="s">
        <v>266</v>
      </c>
      <c r="E44" s="246">
        <v>2</v>
      </c>
      <c r="F44" s="247"/>
      <c r="G44" s="248">
        <f>ROUND(E44*F44,2)</f>
        <v>0</v>
      </c>
      <c r="H44" s="247"/>
      <c r="I44" s="248">
        <f>ROUND(E44*H44,2)</f>
        <v>0</v>
      </c>
      <c r="J44" s="247"/>
      <c r="K44" s="248">
        <f>ROUND(E44*J44,2)</f>
        <v>0</v>
      </c>
      <c r="L44" s="248">
        <v>21</v>
      </c>
      <c r="M44" s="248">
        <f>G44*(1+L44/100)</f>
        <v>0</v>
      </c>
      <c r="N44" s="248">
        <v>9.2000000000000003E-4</v>
      </c>
      <c r="O44" s="248">
        <f>ROUND(E44*N44,2)</f>
        <v>0</v>
      </c>
      <c r="P44" s="248">
        <v>0</v>
      </c>
      <c r="Q44" s="248">
        <f>ROUND(E44*P44,2)</f>
        <v>0</v>
      </c>
      <c r="R44" s="248"/>
      <c r="S44" s="248" t="s">
        <v>248</v>
      </c>
      <c r="T44" s="249" t="s">
        <v>510</v>
      </c>
      <c r="U44" s="222">
        <v>0</v>
      </c>
      <c r="V44" s="222">
        <f>ROUND(E44*U44,2)</f>
        <v>0</v>
      </c>
      <c r="W44" s="222"/>
      <c r="X44" s="222" t="s">
        <v>184</v>
      </c>
      <c r="Y44" s="213"/>
      <c r="Z44" s="213"/>
      <c r="AA44" s="213"/>
      <c r="AB44" s="213"/>
      <c r="AC44" s="213"/>
      <c r="AD44" s="213"/>
      <c r="AE44" s="213"/>
      <c r="AF44" s="213"/>
      <c r="AG44" s="213" t="s">
        <v>190</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
      <c r="A45" s="243">
        <v>20</v>
      </c>
      <c r="B45" s="244" t="s">
        <v>1008</v>
      </c>
      <c r="C45" s="256" t="s">
        <v>1009</v>
      </c>
      <c r="D45" s="245" t="s">
        <v>266</v>
      </c>
      <c r="E45" s="246">
        <v>8</v>
      </c>
      <c r="F45" s="247"/>
      <c r="G45" s="248">
        <f>ROUND(E45*F45,2)</f>
        <v>0</v>
      </c>
      <c r="H45" s="247"/>
      <c r="I45" s="248">
        <f>ROUND(E45*H45,2)</f>
        <v>0</v>
      </c>
      <c r="J45" s="247"/>
      <c r="K45" s="248">
        <f>ROUND(E45*J45,2)</f>
        <v>0</v>
      </c>
      <c r="L45" s="248">
        <v>21</v>
      </c>
      <c r="M45" s="248">
        <f>G45*(1+L45/100)</f>
        <v>0</v>
      </c>
      <c r="N45" s="248">
        <v>0</v>
      </c>
      <c r="O45" s="248">
        <f>ROUND(E45*N45,2)</f>
        <v>0</v>
      </c>
      <c r="P45" s="248">
        <v>0</v>
      </c>
      <c r="Q45" s="248">
        <f>ROUND(E45*P45,2)</f>
        <v>0</v>
      </c>
      <c r="R45" s="248" t="s">
        <v>242</v>
      </c>
      <c r="S45" s="248" t="s">
        <v>183</v>
      </c>
      <c r="T45" s="249" t="s">
        <v>183</v>
      </c>
      <c r="U45" s="222">
        <v>0</v>
      </c>
      <c r="V45" s="222">
        <f>ROUND(E45*U45,2)</f>
        <v>0</v>
      </c>
      <c r="W45" s="222"/>
      <c r="X45" s="222" t="s">
        <v>243</v>
      </c>
      <c r="Y45" s="213"/>
      <c r="Z45" s="213"/>
      <c r="AA45" s="213"/>
      <c r="AB45" s="213"/>
      <c r="AC45" s="213"/>
      <c r="AD45" s="213"/>
      <c r="AE45" s="213"/>
      <c r="AF45" s="213"/>
      <c r="AG45" s="213" t="s">
        <v>601</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43">
        <v>21</v>
      </c>
      <c r="B46" s="244" t="s">
        <v>1010</v>
      </c>
      <c r="C46" s="256" t="s">
        <v>1011</v>
      </c>
      <c r="D46" s="245" t="s">
        <v>266</v>
      </c>
      <c r="E46" s="246">
        <v>8</v>
      </c>
      <c r="F46" s="247"/>
      <c r="G46" s="248">
        <f>ROUND(E46*F46,2)</f>
        <v>0</v>
      </c>
      <c r="H46" s="247"/>
      <c r="I46" s="248">
        <f>ROUND(E46*H46,2)</f>
        <v>0</v>
      </c>
      <c r="J46" s="247"/>
      <c r="K46" s="248">
        <f>ROUND(E46*J46,2)</f>
        <v>0</v>
      </c>
      <c r="L46" s="248">
        <v>21</v>
      </c>
      <c r="M46" s="248">
        <f>G46*(1+L46/100)</f>
        <v>0</v>
      </c>
      <c r="N46" s="248">
        <v>0</v>
      </c>
      <c r="O46" s="248">
        <f>ROUND(E46*N46,2)</f>
        <v>0</v>
      </c>
      <c r="P46" s="248">
        <v>0</v>
      </c>
      <c r="Q46" s="248">
        <f>ROUND(E46*P46,2)</f>
        <v>0</v>
      </c>
      <c r="R46" s="248" t="s">
        <v>242</v>
      </c>
      <c r="S46" s="248" t="s">
        <v>183</v>
      </c>
      <c r="T46" s="249" t="s">
        <v>183</v>
      </c>
      <c r="U46" s="222">
        <v>0</v>
      </c>
      <c r="V46" s="222">
        <f>ROUND(E46*U46,2)</f>
        <v>0</v>
      </c>
      <c r="W46" s="222"/>
      <c r="X46" s="222" t="s">
        <v>243</v>
      </c>
      <c r="Y46" s="213"/>
      <c r="Z46" s="213"/>
      <c r="AA46" s="213"/>
      <c r="AB46" s="213"/>
      <c r="AC46" s="213"/>
      <c r="AD46" s="213"/>
      <c r="AE46" s="213"/>
      <c r="AF46" s="213"/>
      <c r="AG46" s="213" t="s">
        <v>601</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22.5" outlineLevel="1" x14ac:dyDescent="0.2">
      <c r="A47" s="243">
        <v>22</v>
      </c>
      <c r="B47" s="244" t="s">
        <v>1012</v>
      </c>
      <c r="C47" s="256" t="s">
        <v>1013</v>
      </c>
      <c r="D47" s="245" t="s">
        <v>266</v>
      </c>
      <c r="E47" s="246">
        <v>2</v>
      </c>
      <c r="F47" s="247"/>
      <c r="G47" s="248">
        <f>ROUND(E47*F47,2)</f>
        <v>0</v>
      </c>
      <c r="H47" s="247"/>
      <c r="I47" s="248">
        <f>ROUND(E47*H47,2)</f>
        <v>0</v>
      </c>
      <c r="J47" s="247"/>
      <c r="K47" s="248">
        <f>ROUND(E47*J47,2)</f>
        <v>0</v>
      </c>
      <c r="L47" s="248">
        <v>21</v>
      </c>
      <c r="M47" s="248">
        <f>G47*(1+L47/100)</f>
        <v>0</v>
      </c>
      <c r="N47" s="248">
        <v>0</v>
      </c>
      <c r="O47" s="248">
        <f>ROUND(E47*N47,2)</f>
        <v>0</v>
      </c>
      <c r="P47" s="248">
        <v>0</v>
      </c>
      <c r="Q47" s="248">
        <f>ROUND(E47*P47,2)</f>
        <v>0</v>
      </c>
      <c r="R47" s="248" t="s">
        <v>242</v>
      </c>
      <c r="S47" s="248" t="s">
        <v>183</v>
      </c>
      <c r="T47" s="249" t="s">
        <v>183</v>
      </c>
      <c r="U47" s="222">
        <v>0</v>
      </c>
      <c r="V47" s="222">
        <f>ROUND(E47*U47,2)</f>
        <v>0</v>
      </c>
      <c r="W47" s="222"/>
      <c r="X47" s="222" t="s">
        <v>243</v>
      </c>
      <c r="Y47" s="213"/>
      <c r="Z47" s="213"/>
      <c r="AA47" s="213"/>
      <c r="AB47" s="213"/>
      <c r="AC47" s="213"/>
      <c r="AD47" s="213"/>
      <c r="AE47" s="213"/>
      <c r="AF47" s="213"/>
      <c r="AG47" s="213" t="s">
        <v>601</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22.5" outlineLevel="1" x14ac:dyDescent="0.2">
      <c r="A48" s="243">
        <v>23</v>
      </c>
      <c r="B48" s="244" t="s">
        <v>1014</v>
      </c>
      <c r="C48" s="256" t="s">
        <v>1015</v>
      </c>
      <c r="D48" s="245" t="s">
        <v>266</v>
      </c>
      <c r="E48" s="246">
        <v>4</v>
      </c>
      <c r="F48" s="247"/>
      <c r="G48" s="248">
        <f>ROUND(E48*F48,2)</f>
        <v>0</v>
      </c>
      <c r="H48" s="247"/>
      <c r="I48" s="248">
        <f>ROUND(E48*H48,2)</f>
        <v>0</v>
      </c>
      <c r="J48" s="247"/>
      <c r="K48" s="248">
        <f>ROUND(E48*J48,2)</f>
        <v>0</v>
      </c>
      <c r="L48" s="248">
        <v>21</v>
      </c>
      <c r="M48" s="248">
        <f>G48*(1+L48/100)</f>
        <v>0</v>
      </c>
      <c r="N48" s="248">
        <v>0</v>
      </c>
      <c r="O48" s="248">
        <f>ROUND(E48*N48,2)</f>
        <v>0</v>
      </c>
      <c r="P48" s="248">
        <v>0</v>
      </c>
      <c r="Q48" s="248">
        <f>ROUND(E48*P48,2)</f>
        <v>0</v>
      </c>
      <c r="R48" s="248" t="s">
        <v>242</v>
      </c>
      <c r="S48" s="248" t="s">
        <v>183</v>
      </c>
      <c r="T48" s="249" t="s">
        <v>183</v>
      </c>
      <c r="U48" s="222">
        <v>0</v>
      </c>
      <c r="V48" s="222">
        <f>ROUND(E48*U48,2)</f>
        <v>0</v>
      </c>
      <c r="W48" s="222"/>
      <c r="X48" s="222" t="s">
        <v>243</v>
      </c>
      <c r="Y48" s="213"/>
      <c r="Z48" s="213"/>
      <c r="AA48" s="213"/>
      <c r="AB48" s="213"/>
      <c r="AC48" s="213"/>
      <c r="AD48" s="213"/>
      <c r="AE48" s="213"/>
      <c r="AF48" s="213"/>
      <c r="AG48" s="213" t="s">
        <v>407</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43">
        <v>24</v>
      </c>
      <c r="B49" s="244" t="s">
        <v>1016</v>
      </c>
      <c r="C49" s="256" t="s">
        <v>1017</v>
      </c>
      <c r="D49" s="245" t="s">
        <v>266</v>
      </c>
      <c r="E49" s="246">
        <v>4</v>
      </c>
      <c r="F49" s="247"/>
      <c r="G49" s="248">
        <f>ROUND(E49*F49,2)</f>
        <v>0</v>
      </c>
      <c r="H49" s="247"/>
      <c r="I49" s="248">
        <f>ROUND(E49*H49,2)</f>
        <v>0</v>
      </c>
      <c r="J49" s="247"/>
      <c r="K49" s="248">
        <f>ROUND(E49*J49,2)</f>
        <v>0</v>
      </c>
      <c r="L49" s="248">
        <v>21</v>
      </c>
      <c r="M49" s="248">
        <f>G49*(1+L49/100)</f>
        <v>0</v>
      </c>
      <c r="N49" s="248">
        <v>1E-3</v>
      </c>
      <c r="O49" s="248">
        <f>ROUND(E49*N49,2)</f>
        <v>0</v>
      </c>
      <c r="P49" s="248">
        <v>0</v>
      </c>
      <c r="Q49" s="248">
        <f>ROUND(E49*P49,2)</f>
        <v>0</v>
      </c>
      <c r="R49" s="248" t="s">
        <v>242</v>
      </c>
      <c r="S49" s="248" t="s">
        <v>183</v>
      </c>
      <c r="T49" s="249" t="s">
        <v>183</v>
      </c>
      <c r="U49" s="222">
        <v>0</v>
      </c>
      <c r="V49" s="222">
        <f>ROUND(E49*U49,2)</f>
        <v>0</v>
      </c>
      <c r="W49" s="222"/>
      <c r="X49" s="222" t="s">
        <v>243</v>
      </c>
      <c r="Y49" s="213"/>
      <c r="Z49" s="213"/>
      <c r="AA49" s="213"/>
      <c r="AB49" s="213"/>
      <c r="AC49" s="213"/>
      <c r="AD49" s="213"/>
      <c r="AE49" s="213"/>
      <c r="AF49" s="213"/>
      <c r="AG49" s="213" t="s">
        <v>407</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43">
        <v>25</v>
      </c>
      <c r="B50" s="244" t="s">
        <v>1018</v>
      </c>
      <c r="C50" s="256" t="s">
        <v>1019</v>
      </c>
      <c r="D50" s="245" t="s">
        <v>266</v>
      </c>
      <c r="E50" s="246">
        <v>4</v>
      </c>
      <c r="F50" s="247"/>
      <c r="G50" s="248">
        <f>ROUND(E50*F50,2)</f>
        <v>0</v>
      </c>
      <c r="H50" s="247"/>
      <c r="I50" s="248">
        <f>ROUND(E50*H50,2)</f>
        <v>0</v>
      </c>
      <c r="J50" s="247"/>
      <c r="K50" s="248">
        <f>ROUND(E50*J50,2)</f>
        <v>0</v>
      </c>
      <c r="L50" s="248">
        <v>21</v>
      </c>
      <c r="M50" s="248">
        <f>G50*(1+L50/100)</f>
        <v>0</v>
      </c>
      <c r="N50" s="248">
        <v>0.48</v>
      </c>
      <c r="O50" s="248">
        <f>ROUND(E50*N50,2)</f>
        <v>1.92</v>
      </c>
      <c r="P50" s="248">
        <v>0</v>
      </c>
      <c r="Q50" s="248">
        <f>ROUND(E50*P50,2)</f>
        <v>0</v>
      </c>
      <c r="R50" s="248" t="s">
        <v>242</v>
      </c>
      <c r="S50" s="248" t="s">
        <v>183</v>
      </c>
      <c r="T50" s="249" t="s">
        <v>183</v>
      </c>
      <c r="U50" s="222">
        <v>0</v>
      </c>
      <c r="V50" s="222">
        <f>ROUND(E50*U50,2)</f>
        <v>0</v>
      </c>
      <c r="W50" s="222"/>
      <c r="X50" s="222" t="s">
        <v>243</v>
      </c>
      <c r="Y50" s="213"/>
      <c r="Z50" s="213"/>
      <c r="AA50" s="213"/>
      <c r="AB50" s="213"/>
      <c r="AC50" s="213"/>
      <c r="AD50" s="213"/>
      <c r="AE50" s="213"/>
      <c r="AF50" s="213"/>
      <c r="AG50" s="213" t="s">
        <v>407</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22.5" outlineLevel="1" x14ac:dyDescent="0.2">
      <c r="A51" s="243">
        <v>26</v>
      </c>
      <c r="B51" s="244" t="s">
        <v>1020</v>
      </c>
      <c r="C51" s="256" t="s">
        <v>1021</v>
      </c>
      <c r="D51" s="245" t="s">
        <v>266</v>
      </c>
      <c r="E51" s="246">
        <v>1</v>
      </c>
      <c r="F51" s="247"/>
      <c r="G51" s="248">
        <f>ROUND(E51*F51,2)</f>
        <v>0</v>
      </c>
      <c r="H51" s="247"/>
      <c r="I51" s="248">
        <f>ROUND(E51*H51,2)</f>
        <v>0</v>
      </c>
      <c r="J51" s="247"/>
      <c r="K51" s="248">
        <f>ROUND(E51*J51,2)</f>
        <v>0</v>
      </c>
      <c r="L51" s="248">
        <v>21</v>
      </c>
      <c r="M51" s="248">
        <f>G51*(1+L51/100)</f>
        <v>0</v>
      </c>
      <c r="N51" s="248">
        <v>0.28799999999999998</v>
      </c>
      <c r="O51" s="248">
        <f>ROUND(E51*N51,2)</f>
        <v>0.28999999999999998</v>
      </c>
      <c r="P51" s="248">
        <v>0</v>
      </c>
      <c r="Q51" s="248">
        <f>ROUND(E51*P51,2)</f>
        <v>0</v>
      </c>
      <c r="R51" s="248" t="s">
        <v>242</v>
      </c>
      <c r="S51" s="248" t="s">
        <v>183</v>
      </c>
      <c r="T51" s="249" t="s">
        <v>183</v>
      </c>
      <c r="U51" s="222">
        <v>0</v>
      </c>
      <c r="V51" s="222">
        <f>ROUND(E51*U51,2)</f>
        <v>0</v>
      </c>
      <c r="W51" s="222"/>
      <c r="X51" s="222" t="s">
        <v>243</v>
      </c>
      <c r="Y51" s="213"/>
      <c r="Z51" s="213"/>
      <c r="AA51" s="213"/>
      <c r="AB51" s="213"/>
      <c r="AC51" s="213"/>
      <c r="AD51" s="213"/>
      <c r="AE51" s="213"/>
      <c r="AF51" s="213"/>
      <c r="AG51" s="213" t="s">
        <v>407</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43">
        <v>27</v>
      </c>
      <c r="B52" s="244" t="s">
        <v>1022</v>
      </c>
      <c r="C52" s="256" t="s">
        <v>1023</v>
      </c>
      <c r="D52" s="245" t="s">
        <v>266</v>
      </c>
      <c r="E52" s="246">
        <v>1</v>
      </c>
      <c r="F52" s="247"/>
      <c r="G52" s="248">
        <f>ROUND(E52*F52,2)</f>
        <v>0</v>
      </c>
      <c r="H52" s="247"/>
      <c r="I52" s="248">
        <f>ROUND(E52*H52,2)</f>
        <v>0</v>
      </c>
      <c r="J52" s="247"/>
      <c r="K52" s="248">
        <f>ROUND(E52*J52,2)</f>
        <v>0</v>
      </c>
      <c r="L52" s="248">
        <v>21</v>
      </c>
      <c r="M52" s="248">
        <f>G52*(1+L52/100)</f>
        <v>0</v>
      </c>
      <c r="N52" s="248">
        <v>0.32800000000000001</v>
      </c>
      <c r="O52" s="248">
        <f>ROUND(E52*N52,2)</f>
        <v>0.33</v>
      </c>
      <c r="P52" s="248">
        <v>0</v>
      </c>
      <c r="Q52" s="248">
        <f>ROUND(E52*P52,2)</f>
        <v>0</v>
      </c>
      <c r="R52" s="248" t="s">
        <v>242</v>
      </c>
      <c r="S52" s="248" t="s">
        <v>183</v>
      </c>
      <c r="T52" s="249" t="s">
        <v>183</v>
      </c>
      <c r="U52" s="222">
        <v>0</v>
      </c>
      <c r="V52" s="222">
        <f>ROUND(E52*U52,2)</f>
        <v>0</v>
      </c>
      <c r="W52" s="222"/>
      <c r="X52" s="222" t="s">
        <v>243</v>
      </c>
      <c r="Y52" s="213"/>
      <c r="Z52" s="213"/>
      <c r="AA52" s="213"/>
      <c r="AB52" s="213"/>
      <c r="AC52" s="213"/>
      <c r="AD52" s="213"/>
      <c r="AE52" s="213"/>
      <c r="AF52" s="213"/>
      <c r="AG52" s="213" t="s">
        <v>407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x14ac:dyDescent="0.2">
      <c r="A53" s="227" t="s">
        <v>177</v>
      </c>
      <c r="B53" s="228" t="s">
        <v>106</v>
      </c>
      <c r="C53" s="252" t="s">
        <v>107</v>
      </c>
      <c r="D53" s="229"/>
      <c r="E53" s="230"/>
      <c r="F53" s="231"/>
      <c r="G53" s="231">
        <f>SUMIF(AG54:AG56,"&lt;&gt;NOR",G54:G56)</f>
        <v>0</v>
      </c>
      <c r="H53" s="231"/>
      <c r="I53" s="231">
        <f>SUM(I54:I56)</f>
        <v>0</v>
      </c>
      <c r="J53" s="231"/>
      <c r="K53" s="231">
        <f>SUM(K54:K56)</f>
        <v>0</v>
      </c>
      <c r="L53" s="231"/>
      <c r="M53" s="231">
        <f>SUM(M54:M56)</f>
        <v>0</v>
      </c>
      <c r="N53" s="231"/>
      <c r="O53" s="231">
        <f>SUM(O54:O56)</f>
        <v>0.24000000000000002</v>
      </c>
      <c r="P53" s="231"/>
      <c r="Q53" s="231">
        <f>SUM(Q54:Q56)</f>
        <v>0</v>
      </c>
      <c r="R53" s="231"/>
      <c r="S53" s="231"/>
      <c r="T53" s="232"/>
      <c r="U53" s="226"/>
      <c r="V53" s="226">
        <f>SUM(V54:V56)</f>
        <v>0</v>
      </c>
      <c r="W53" s="226"/>
      <c r="X53" s="226"/>
      <c r="AG53" t="s">
        <v>178</v>
      </c>
    </row>
    <row r="54" spans="1:60" outlineLevel="1" x14ac:dyDescent="0.2">
      <c r="A54" s="243">
        <v>28</v>
      </c>
      <c r="B54" s="244" t="s">
        <v>617</v>
      </c>
      <c r="C54" s="256" t="s">
        <v>618</v>
      </c>
      <c r="D54" s="245" t="s">
        <v>329</v>
      </c>
      <c r="E54" s="246">
        <v>32</v>
      </c>
      <c r="F54" s="247"/>
      <c r="G54" s="248">
        <f>ROUND(E54*F54,2)</f>
        <v>0</v>
      </c>
      <c r="H54" s="247"/>
      <c r="I54" s="248">
        <f>ROUND(E54*H54,2)</f>
        <v>0</v>
      </c>
      <c r="J54" s="247"/>
      <c r="K54" s="248">
        <f>ROUND(E54*J54,2)</f>
        <v>0</v>
      </c>
      <c r="L54" s="248">
        <v>21</v>
      </c>
      <c r="M54" s="248">
        <f>G54*(1+L54/100)</f>
        <v>0</v>
      </c>
      <c r="N54" s="248">
        <v>0</v>
      </c>
      <c r="O54" s="248">
        <f>ROUND(E54*N54,2)</f>
        <v>0</v>
      </c>
      <c r="P54" s="248">
        <v>0</v>
      </c>
      <c r="Q54" s="248">
        <f>ROUND(E54*P54,2)</f>
        <v>0</v>
      </c>
      <c r="R54" s="248" t="s">
        <v>242</v>
      </c>
      <c r="S54" s="248" t="s">
        <v>183</v>
      </c>
      <c r="T54" s="249" t="s">
        <v>183</v>
      </c>
      <c r="U54" s="222">
        <v>0</v>
      </c>
      <c r="V54" s="222">
        <f>ROUND(E54*U54,2)</f>
        <v>0</v>
      </c>
      <c r="W54" s="222"/>
      <c r="X54" s="222" t="s">
        <v>243</v>
      </c>
      <c r="Y54" s="213"/>
      <c r="Z54" s="213"/>
      <c r="AA54" s="213"/>
      <c r="AB54" s="213"/>
      <c r="AC54" s="213"/>
      <c r="AD54" s="213"/>
      <c r="AE54" s="213"/>
      <c r="AF54" s="213"/>
      <c r="AG54" s="213" t="s">
        <v>601</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22.5" outlineLevel="1" x14ac:dyDescent="0.2">
      <c r="A55" s="243">
        <v>29</v>
      </c>
      <c r="B55" s="244" t="s">
        <v>621</v>
      </c>
      <c r="C55" s="256" t="s">
        <v>622</v>
      </c>
      <c r="D55" s="245" t="s">
        <v>329</v>
      </c>
      <c r="E55" s="246">
        <v>159.6</v>
      </c>
      <c r="F55" s="247"/>
      <c r="G55" s="248">
        <f>ROUND(E55*F55,2)</f>
        <v>0</v>
      </c>
      <c r="H55" s="247"/>
      <c r="I55" s="248">
        <f>ROUND(E55*H55,2)</f>
        <v>0</v>
      </c>
      <c r="J55" s="247"/>
      <c r="K55" s="248">
        <f>ROUND(E55*J55,2)</f>
        <v>0</v>
      </c>
      <c r="L55" s="248">
        <v>21</v>
      </c>
      <c r="M55" s="248">
        <f>G55*(1+L55/100)</f>
        <v>0</v>
      </c>
      <c r="N55" s="248">
        <v>1.4400000000000001E-3</v>
      </c>
      <c r="O55" s="248">
        <f>ROUND(E55*N55,2)</f>
        <v>0.23</v>
      </c>
      <c r="P55" s="248">
        <v>0</v>
      </c>
      <c r="Q55" s="248">
        <f>ROUND(E55*P55,2)</f>
        <v>0</v>
      </c>
      <c r="R55" s="248" t="s">
        <v>242</v>
      </c>
      <c r="S55" s="248" t="s">
        <v>183</v>
      </c>
      <c r="T55" s="249" t="s">
        <v>183</v>
      </c>
      <c r="U55" s="222">
        <v>0</v>
      </c>
      <c r="V55" s="222">
        <f>ROUND(E55*U55,2)</f>
        <v>0</v>
      </c>
      <c r="W55" s="222"/>
      <c r="X55" s="222" t="s">
        <v>243</v>
      </c>
      <c r="Y55" s="213"/>
      <c r="Z55" s="213"/>
      <c r="AA55" s="213"/>
      <c r="AB55" s="213"/>
      <c r="AC55" s="213"/>
      <c r="AD55" s="213"/>
      <c r="AE55" s="213"/>
      <c r="AF55" s="213"/>
      <c r="AG55" s="213" t="s">
        <v>601</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22.5" outlineLevel="1" x14ac:dyDescent="0.2">
      <c r="A56" s="243">
        <v>30</v>
      </c>
      <c r="B56" s="244" t="s">
        <v>1024</v>
      </c>
      <c r="C56" s="256" t="s">
        <v>1025</v>
      </c>
      <c r="D56" s="245" t="s">
        <v>266</v>
      </c>
      <c r="E56" s="246">
        <v>2</v>
      </c>
      <c r="F56" s="247"/>
      <c r="G56" s="248">
        <f>ROUND(E56*F56,2)</f>
        <v>0</v>
      </c>
      <c r="H56" s="247"/>
      <c r="I56" s="248">
        <f>ROUND(E56*H56,2)</f>
        <v>0</v>
      </c>
      <c r="J56" s="247"/>
      <c r="K56" s="248">
        <f>ROUND(E56*J56,2)</f>
        <v>0</v>
      </c>
      <c r="L56" s="248">
        <v>21</v>
      </c>
      <c r="M56" s="248">
        <f>G56*(1+L56/100)</f>
        <v>0</v>
      </c>
      <c r="N56" s="248">
        <v>2.7000000000000001E-3</v>
      </c>
      <c r="O56" s="248">
        <f>ROUND(E56*N56,2)</f>
        <v>0.01</v>
      </c>
      <c r="P56" s="248">
        <v>0</v>
      </c>
      <c r="Q56" s="248">
        <f>ROUND(E56*P56,2)</f>
        <v>0</v>
      </c>
      <c r="R56" s="248" t="s">
        <v>242</v>
      </c>
      <c r="S56" s="248" t="s">
        <v>183</v>
      </c>
      <c r="T56" s="249" t="s">
        <v>183</v>
      </c>
      <c r="U56" s="222">
        <v>0</v>
      </c>
      <c r="V56" s="222">
        <f>ROUND(E56*U56,2)</f>
        <v>0</v>
      </c>
      <c r="W56" s="222"/>
      <c r="X56" s="222" t="s">
        <v>243</v>
      </c>
      <c r="Y56" s="213"/>
      <c r="Z56" s="213"/>
      <c r="AA56" s="213"/>
      <c r="AB56" s="213"/>
      <c r="AC56" s="213"/>
      <c r="AD56" s="213"/>
      <c r="AE56" s="213"/>
      <c r="AF56" s="213"/>
      <c r="AG56" s="213" t="s">
        <v>407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x14ac:dyDescent="0.2">
      <c r="A57" s="227" t="s">
        <v>177</v>
      </c>
      <c r="B57" s="228" t="s">
        <v>118</v>
      </c>
      <c r="C57" s="252" t="s">
        <v>119</v>
      </c>
      <c r="D57" s="229"/>
      <c r="E57" s="230"/>
      <c r="F57" s="231"/>
      <c r="G57" s="231">
        <f>SUMIF(AG58:AG59,"&lt;&gt;NOR",G58:G59)</f>
        <v>0</v>
      </c>
      <c r="H57" s="231"/>
      <c r="I57" s="231">
        <f>SUM(I58:I59)</f>
        <v>0</v>
      </c>
      <c r="J57" s="231"/>
      <c r="K57" s="231">
        <f>SUM(K58:K59)</f>
        <v>0</v>
      </c>
      <c r="L57" s="231"/>
      <c r="M57" s="231">
        <f>SUM(M58:M59)</f>
        <v>0</v>
      </c>
      <c r="N57" s="231"/>
      <c r="O57" s="231">
        <f>SUM(O58:O59)</f>
        <v>0</v>
      </c>
      <c r="P57" s="231"/>
      <c r="Q57" s="231">
        <f>SUM(Q58:Q59)</f>
        <v>0</v>
      </c>
      <c r="R57" s="231"/>
      <c r="S57" s="231"/>
      <c r="T57" s="232"/>
      <c r="U57" s="226"/>
      <c r="V57" s="226">
        <f>SUM(V58:V59)</f>
        <v>9.7799999999999994</v>
      </c>
      <c r="W57" s="226"/>
      <c r="X57" s="226"/>
      <c r="AG57" t="s">
        <v>178</v>
      </c>
    </row>
    <row r="58" spans="1:60" ht="22.5" outlineLevel="1" x14ac:dyDescent="0.2">
      <c r="A58" s="233">
        <v>31</v>
      </c>
      <c r="B58" s="234" t="s">
        <v>639</v>
      </c>
      <c r="C58" s="253" t="s">
        <v>640</v>
      </c>
      <c r="D58" s="235" t="s">
        <v>238</v>
      </c>
      <c r="E58" s="236">
        <v>46.251739999999998</v>
      </c>
      <c r="F58" s="237"/>
      <c r="G58" s="238">
        <f>ROUND(E58*F58,2)</f>
        <v>0</v>
      </c>
      <c r="H58" s="237"/>
      <c r="I58" s="238">
        <f>ROUND(E58*H58,2)</f>
        <v>0</v>
      </c>
      <c r="J58" s="237"/>
      <c r="K58" s="238">
        <f>ROUND(E58*J58,2)</f>
        <v>0</v>
      </c>
      <c r="L58" s="238">
        <v>21</v>
      </c>
      <c r="M58" s="238">
        <f>G58*(1+L58/100)</f>
        <v>0</v>
      </c>
      <c r="N58" s="238">
        <v>0</v>
      </c>
      <c r="O58" s="238">
        <f>ROUND(E58*N58,2)</f>
        <v>0</v>
      </c>
      <c r="P58" s="238">
        <v>0</v>
      </c>
      <c r="Q58" s="238">
        <f>ROUND(E58*P58,2)</f>
        <v>0</v>
      </c>
      <c r="R58" s="238" t="s">
        <v>604</v>
      </c>
      <c r="S58" s="238" t="s">
        <v>183</v>
      </c>
      <c r="T58" s="239" t="s">
        <v>183</v>
      </c>
      <c r="U58" s="222">
        <v>0.21149999999999999</v>
      </c>
      <c r="V58" s="222">
        <f>ROUND(E58*U58,2)</f>
        <v>9.7799999999999994</v>
      </c>
      <c r="W58" s="222"/>
      <c r="X58" s="222" t="s">
        <v>446</v>
      </c>
      <c r="Y58" s="213"/>
      <c r="Z58" s="213"/>
      <c r="AA58" s="213"/>
      <c r="AB58" s="213"/>
      <c r="AC58" s="213"/>
      <c r="AD58" s="213"/>
      <c r="AE58" s="213"/>
      <c r="AF58" s="213"/>
      <c r="AG58" s="213" t="s">
        <v>447</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1" x14ac:dyDescent="0.2">
      <c r="A59" s="220"/>
      <c r="B59" s="221"/>
      <c r="C59" s="254" t="s">
        <v>641</v>
      </c>
      <c r="D59" s="241"/>
      <c r="E59" s="241"/>
      <c r="F59" s="241"/>
      <c r="G59" s="241"/>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187</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x14ac:dyDescent="0.2">
      <c r="A60" s="227" t="s">
        <v>177</v>
      </c>
      <c r="B60" s="228" t="s">
        <v>125</v>
      </c>
      <c r="C60" s="252" t="s">
        <v>126</v>
      </c>
      <c r="D60" s="229"/>
      <c r="E60" s="230"/>
      <c r="F60" s="231"/>
      <c r="G60" s="231">
        <f>SUMIF(AG61:AG70,"&lt;&gt;NOR",G61:G70)</f>
        <v>0</v>
      </c>
      <c r="H60" s="231"/>
      <c r="I60" s="231">
        <f>SUM(I61:I70)</f>
        <v>0</v>
      </c>
      <c r="J60" s="231"/>
      <c r="K60" s="231">
        <f>SUM(K61:K70)</f>
        <v>0</v>
      </c>
      <c r="L60" s="231"/>
      <c r="M60" s="231">
        <f>SUM(M61:M70)</f>
        <v>0</v>
      </c>
      <c r="N60" s="231"/>
      <c r="O60" s="231">
        <f>SUM(O61:O70)</f>
        <v>0.08</v>
      </c>
      <c r="P60" s="231"/>
      <c r="Q60" s="231">
        <f>SUM(Q61:Q70)</f>
        <v>0.01</v>
      </c>
      <c r="R60" s="231"/>
      <c r="S60" s="231"/>
      <c r="T60" s="232"/>
      <c r="U60" s="226"/>
      <c r="V60" s="226">
        <f>SUM(V61:V70)</f>
        <v>29.840000000000003</v>
      </c>
      <c r="W60" s="226"/>
      <c r="X60" s="226"/>
      <c r="AG60" t="s">
        <v>178</v>
      </c>
    </row>
    <row r="61" spans="1:60" ht="22.5" outlineLevel="1" x14ac:dyDescent="0.2">
      <c r="A61" s="233">
        <v>32</v>
      </c>
      <c r="B61" s="234" t="s">
        <v>1026</v>
      </c>
      <c r="C61" s="253" t="s">
        <v>1027</v>
      </c>
      <c r="D61" s="235" t="s">
        <v>1028</v>
      </c>
      <c r="E61" s="236">
        <v>3</v>
      </c>
      <c r="F61" s="237"/>
      <c r="G61" s="238">
        <f>ROUND(E61*F61,2)</f>
        <v>0</v>
      </c>
      <c r="H61" s="237"/>
      <c r="I61" s="238">
        <f>ROUND(E61*H61,2)</f>
        <v>0</v>
      </c>
      <c r="J61" s="237"/>
      <c r="K61" s="238">
        <f>ROUND(E61*J61,2)</f>
        <v>0</v>
      </c>
      <c r="L61" s="238">
        <v>21</v>
      </c>
      <c r="M61" s="238">
        <f>G61*(1+L61/100)</f>
        <v>0</v>
      </c>
      <c r="N61" s="238">
        <v>2.5000000000000001E-2</v>
      </c>
      <c r="O61" s="238">
        <f>ROUND(E61*N61,2)</f>
        <v>0.08</v>
      </c>
      <c r="P61" s="238">
        <v>0</v>
      </c>
      <c r="Q61" s="238">
        <f>ROUND(E61*P61,2)</f>
        <v>0</v>
      </c>
      <c r="R61" s="238" t="s">
        <v>644</v>
      </c>
      <c r="S61" s="238" t="s">
        <v>183</v>
      </c>
      <c r="T61" s="239" t="s">
        <v>183</v>
      </c>
      <c r="U61" s="222">
        <v>2.9119999999999999</v>
      </c>
      <c r="V61" s="222">
        <f>ROUND(E61*U61,2)</f>
        <v>8.74</v>
      </c>
      <c r="W61" s="222"/>
      <c r="X61" s="222" t="s">
        <v>184</v>
      </c>
      <c r="Y61" s="213"/>
      <c r="Z61" s="213"/>
      <c r="AA61" s="213"/>
      <c r="AB61" s="213"/>
      <c r="AC61" s="213"/>
      <c r="AD61" s="213"/>
      <c r="AE61" s="213"/>
      <c r="AF61" s="213"/>
      <c r="AG61" s="213" t="s">
        <v>185</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1" x14ac:dyDescent="0.2">
      <c r="A62" s="220"/>
      <c r="B62" s="221"/>
      <c r="C62" s="257" t="s">
        <v>1029</v>
      </c>
      <c r="D62" s="250"/>
      <c r="E62" s="250"/>
      <c r="F62" s="250"/>
      <c r="G62" s="250"/>
      <c r="H62" s="222"/>
      <c r="I62" s="222"/>
      <c r="J62" s="222"/>
      <c r="K62" s="222"/>
      <c r="L62" s="222"/>
      <c r="M62" s="222"/>
      <c r="N62" s="222"/>
      <c r="O62" s="222"/>
      <c r="P62" s="222"/>
      <c r="Q62" s="222"/>
      <c r="R62" s="222"/>
      <c r="S62" s="222"/>
      <c r="T62" s="222"/>
      <c r="U62" s="222"/>
      <c r="V62" s="222"/>
      <c r="W62" s="222"/>
      <c r="X62" s="222"/>
      <c r="Y62" s="213"/>
      <c r="Z62" s="213"/>
      <c r="AA62" s="213"/>
      <c r="AB62" s="213"/>
      <c r="AC62" s="213"/>
      <c r="AD62" s="213"/>
      <c r="AE62" s="213"/>
      <c r="AF62" s="213"/>
      <c r="AG62" s="213" t="s">
        <v>196</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43">
        <v>33</v>
      </c>
      <c r="B63" s="244" t="s">
        <v>1030</v>
      </c>
      <c r="C63" s="256" t="s">
        <v>1031</v>
      </c>
      <c r="D63" s="245" t="s">
        <v>266</v>
      </c>
      <c r="E63" s="246">
        <v>2</v>
      </c>
      <c r="F63" s="247"/>
      <c r="G63" s="248">
        <f>ROUND(E63*F63,2)</f>
        <v>0</v>
      </c>
      <c r="H63" s="247"/>
      <c r="I63" s="248">
        <f>ROUND(E63*H63,2)</f>
        <v>0</v>
      </c>
      <c r="J63" s="247"/>
      <c r="K63" s="248">
        <f>ROUND(E63*J63,2)</f>
        <v>0</v>
      </c>
      <c r="L63" s="248">
        <v>21</v>
      </c>
      <c r="M63" s="248">
        <f>G63*(1+L63/100)</f>
        <v>0</v>
      </c>
      <c r="N63" s="248">
        <v>0</v>
      </c>
      <c r="O63" s="248">
        <f>ROUND(E63*N63,2)</f>
        <v>0</v>
      </c>
      <c r="P63" s="248">
        <v>1.23E-3</v>
      </c>
      <c r="Q63" s="248">
        <f>ROUND(E63*P63,2)</f>
        <v>0</v>
      </c>
      <c r="R63" s="248" t="s">
        <v>644</v>
      </c>
      <c r="S63" s="248" t="s">
        <v>183</v>
      </c>
      <c r="T63" s="249" t="s">
        <v>183</v>
      </c>
      <c r="U63" s="222">
        <v>7.1999999999999995E-2</v>
      </c>
      <c r="V63" s="222">
        <f>ROUND(E63*U63,2)</f>
        <v>0.14000000000000001</v>
      </c>
      <c r="W63" s="222"/>
      <c r="X63" s="222" t="s">
        <v>184</v>
      </c>
      <c r="Y63" s="213"/>
      <c r="Z63" s="213"/>
      <c r="AA63" s="213"/>
      <c r="AB63" s="213"/>
      <c r="AC63" s="213"/>
      <c r="AD63" s="213"/>
      <c r="AE63" s="213"/>
      <c r="AF63" s="213"/>
      <c r="AG63" s="213" t="s">
        <v>185</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43">
        <v>34</v>
      </c>
      <c r="B64" s="244" t="s">
        <v>1032</v>
      </c>
      <c r="C64" s="256" t="s">
        <v>1033</v>
      </c>
      <c r="D64" s="245" t="s">
        <v>266</v>
      </c>
      <c r="E64" s="246">
        <v>2</v>
      </c>
      <c r="F64" s="247"/>
      <c r="G64" s="248">
        <f>ROUND(E64*F64,2)</f>
        <v>0</v>
      </c>
      <c r="H64" s="247"/>
      <c r="I64" s="248">
        <f>ROUND(E64*H64,2)</f>
        <v>0</v>
      </c>
      <c r="J64" s="247"/>
      <c r="K64" s="248">
        <f>ROUND(E64*J64,2)</f>
        <v>0</v>
      </c>
      <c r="L64" s="248">
        <v>21</v>
      </c>
      <c r="M64" s="248">
        <f>G64*(1+L64/100)</f>
        <v>0</v>
      </c>
      <c r="N64" s="248">
        <v>0</v>
      </c>
      <c r="O64" s="248">
        <f>ROUND(E64*N64,2)</f>
        <v>0</v>
      </c>
      <c r="P64" s="248">
        <v>0</v>
      </c>
      <c r="Q64" s="248">
        <f>ROUND(E64*P64,2)</f>
        <v>0</v>
      </c>
      <c r="R64" s="248" t="s">
        <v>644</v>
      </c>
      <c r="S64" s="248" t="s">
        <v>183</v>
      </c>
      <c r="T64" s="249" t="s">
        <v>183</v>
      </c>
      <c r="U64" s="222">
        <v>0.26900000000000002</v>
      </c>
      <c r="V64" s="222">
        <f>ROUND(E64*U64,2)</f>
        <v>0.54</v>
      </c>
      <c r="W64" s="222"/>
      <c r="X64" s="222" t="s">
        <v>184</v>
      </c>
      <c r="Y64" s="213"/>
      <c r="Z64" s="213"/>
      <c r="AA64" s="213"/>
      <c r="AB64" s="213"/>
      <c r="AC64" s="213"/>
      <c r="AD64" s="213"/>
      <c r="AE64" s="213"/>
      <c r="AF64" s="213"/>
      <c r="AG64" s="213" t="s">
        <v>185</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43">
        <v>35</v>
      </c>
      <c r="B65" s="244" t="s">
        <v>1034</v>
      </c>
      <c r="C65" s="256" t="s">
        <v>1035</v>
      </c>
      <c r="D65" s="245" t="s">
        <v>266</v>
      </c>
      <c r="E65" s="246">
        <v>1</v>
      </c>
      <c r="F65" s="247"/>
      <c r="G65" s="248">
        <f>ROUND(E65*F65,2)</f>
        <v>0</v>
      </c>
      <c r="H65" s="247"/>
      <c r="I65" s="248">
        <f>ROUND(E65*H65,2)</f>
        <v>0</v>
      </c>
      <c r="J65" s="247"/>
      <c r="K65" s="248">
        <f>ROUND(E65*J65,2)</f>
        <v>0</v>
      </c>
      <c r="L65" s="248">
        <v>21</v>
      </c>
      <c r="M65" s="248">
        <f>G65*(1+L65/100)</f>
        <v>0</v>
      </c>
      <c r="N65" s="248">
        <v>0</v>
      </c>
      <c r="O65" s="248">
        <f>ROUND(E65*N65,2)</f>
        <v>0</v>
      </c>
      <c r="P65" s="248">
        <v>8.8500000000000002E-3</v>
      </c>
      <c r="Q65" s="248">
        <f>ROUND(E65*P65,2)</f>
        <v>0.01</v>
      </c>
      <c r="R65" s="248" t="s">
        <v>644</v>
      </c>
      <c r="S65" s="248" t="s">
        <v>183</v>
      </c>
      <c r="T65" s="249" t="s">
        <v>183</v>
      </c>
      <c r="U65" s="222">
        <v>7.1999999999999995E-2</v>
      </c>
      <c r="V65" s="222">
        <f>ROUND(E65*U65,2)</f>
        <v>7.0000000000000007E-2</v>
      </c>
      <c r="W65" s="222"/>
      <c r="X65" s="222" t="s">
        <v>184</v>
      </c>
      <c r="Y65" s="213"/>
      <c r="Z65" s="213"/>
      <c r="AA65" s="213"/>
      <c r="AB65" s="213"/>
      <c r="AC65" s="213"/>
      <c r="AD65" s="213"/>
      <c r="AE65" s="213"/>
      <c r="AF65" s="213"/>
      <c r="AG65" s="213" t="s">
        <v>185</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1" x14ac:dyDescent="0.2">
      <c r="A66" s="243">
        <v>36</v>
      </c>
      <c r="B66" s="244" t="s">
        <v>1036</v>
      </c>
      <c r="C66" s="256" t="s">
        <v>1037</v>
      </c>
      <c r="D66" s="245" t="s">
        <v>266</v>
      </c>
      <c r="E66" s="246">
        <v>1</v>
      </c>
      <c r="F66" s="247"/>
      <c r="G66" s="248">
        <f>ROUND(E66*F66,2)</f>
        <v>0</v>
      </c>
      <c r="H66" s="247"/>
      <c r="I66" s="248">
        <f>ROUND(E66*H66,2)</f>
        <v>0</v>
      </c>
      <c r="J66" s="247"/>
      <c r="K66" s="248">
        <f>ROUND(E66*J66,2)</f>
        <v>0</v>
      </c>
      <c r="L66" s="248">
        <v>21</v>
      </c>
      <c r="M66" s="248">
        <f>G66*(1+L66/100)</f>
        <v>0</v>
      </c>
      <c r="N66" s="248">
        <v>4.0000000000000003E-5</v>
      </c>
      <c r="O66" s="248">
        <f>ROUND(E66*N66,2)</f>
        <v>0</v>
      </c>
      <c r="P66" s="248">
        <v>0</v>
      </c>
      <c r="Q66" s="248">
        <f>ROUND(E66*P66,2)</f>
        <v>0</v>
      </c>
      <c r="R66" s="248" t="s">
        <v>644</v>
      </c>
      <c r="S66" s="248" t="s">
        <v>183</v>
      </c>
      <c r="T66" s="249" t="s">
        <v>183</v>
      </c>
      <c r="U66" s="222">
        <v>0.26600000000000001</v>
      </c>
      <c r="V66" s="222">
        <f>ROUND(E66*U66,2)</f>
        <v>0.27</v>
      </c>
      <c r="W66" s="222"/>
      <c r="X66" s="222" t="s">
        <v>184</v>
      </c>
      <c r="Y66" s="213"/>
      <c r="Z66" s="213"/>
      <c r="AA66" s="213"/>
      <c r="AB66" s="213"/>
      <c r="AC66" s="213"/>
      <c r="AD66" s="213"/>
      <c r="AE66" s="213"/>
      <c r="AF66" s="213"/>
      <c r="AG66" s="213" t="s">
        <v>185</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33">
        <v>37</v>
      </c>
      <c r="B67" s="234" t="s">
        <v>1038</v>
      </c>
      <c r="C67" s="253" t="s">
        <v>1039</v>
      </c>
      <c r="D67" s="235" t="s">
        <v>329</v>
      </c>
      <c r="E67" s="236">
        <v>193</v>
      </c>
      <c r="F67" s="237"/>
      <c r="G67" s="238">
        <f>ROUND(E67*F67,2)</f>
        <v>0</v>
      </c>
      <c r="H67" s="237"/>
      <c r="I67" s="238">
        <f>ROUND(E67*H67,2)</f>
        <v>0</v>
      </c>
      <c r="J67" s="237"/>
      <c r="K67" s="238">
        <f>ROUND(E67*J67,2)</f>
        <v>0</v>
      </c>
      <c r="L67" s="238">
        <v>21</v>
      </c>
      <c r="M67" s="238">
        <f>G67*(1+L67/100)</f>
        <v>0</v>
      </c>
      <c r="N67" s="238">
        <v>0</v>
      </c>
      <c r="O67" s="238">
        <f>ROUND(E67*N67,2)</f>
        <v>0</v>
      </c>
      <c r="P67" s="238">
        <v>0</v>
      </c>
      <c r="Q67" s="238">
        <f>ROUND(E67*P67,2)</f>
        <v>0</v>
      </c>
      <c r="R67" s="238" t="s">
        <v>644</v>
      </c>
      <c r="S67" s="238" t="s">
        <v>183</v>
      </c>
      <c r="T67" s="239" t="s">
        <v>183</v>
      </c>
      <c r="U67" s="222">
        <v>4.2000000000000003E-2</v>
      </c>
      <c r="V67" s="222">
        <f>ROUND(E67*U67,2)</f>
        <v>8.11</v>
      </c>
      <c r="W67" s="222"/>
      <c r="X67" s="222" t="s">
        <v>184</v>
      </c>
      <c r="Y67" s="213"/>
      <c r="Z67" s="213"/>
      <c r="AA67" s="213"/>
      <c r="AB67" s="213"/>
      <c r="AC67" s="213"/>
      <c r="AD67" s="213"/>
      <c r="AE67" s="213"/>
      <c r="AF67" s="213"/>
      <c r="AG67" s="213" t="s">
        <v>382</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20"/>
      <c r="B68" s="221"/>
      <c r="C68" s="257" t="s">
        <v>665</v>
      </c>
      <c r="D68" s="250"/>
      <c r="E68" s="250"/>
      <c r="F68" s="250"/>
      <c r="G68" s="250"/>
      <c r="H68" s="222"/>
      <c r="I68" s="222"/>
      <c r="J68" s="222"/>
      <c r="K68" s="222"/>
      <c r="L68" s="222"/>
      <c r="M68" s="222"/>
      <c r="N68" s="222"/>
      <c r="O68" s="222"/>
      <c r="P68" s="222"/>
      <c r="Q68" s="222"/>
      <c r="R68" s="222"/>
      <c r="S68" s="222"/>
      <c r="T68" s="222"/>
      <c r="U68" s="222"/>
      <c r="V68" s="222"/>
      <c r="W68" s="222"/>
      <c r="X68" s="222"/>
      <c r="Y68" s="213"/>
      <c r="Z68" s="213"/>
      <c r="AA68" s="213"/>
      <c r="AB68" s="213"/>
      <c r="AC68" s="213"/>
      <c r="AD68" s="213"/>
      <c r="AE68" s="213"/>
      <c r="AF68" s="213"/>
      <c r="AG68" s="213" t="s">
        <v>196</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33">
        <v>38</v>
      </c>
      <c r="B69" s="234" t="s">
        <v>666</v>
      </c>
      <c r="C69" s="253" t="s">
        <v>667</v>
      </c>
      <c r="D69" s="235" t="s">
        <v>329</v>
      </c>
      <c r="E69" s="236">
        <v>193</v>
      </c>
      <c r="F69" s="237"/>
      <c r="G69" s="238">
        <f>ROUND(E69*F69,2)</f>
        <v>0</v>
      </c>
      <c r="H69" s="237"/>
      <c r="I69" s="238">
        <f>ROUND(E69*H69,2)</f>
        <v>0</v>
      </c>
      <c r="J69" s="237"/>
      <c r="K69" s="238">
        <f>ROUND(E69*J69,2)</f>
        <v>0</v>
      </c>
      <c r="L69" s="238">
        <v>21</v>
      </c>
      <c r="M69" s="238">
        <f>G69*(1+L69/100)</f>
        <v>0</v>
      </c>
      <c r="N69" s="238">
        <v>1.0000000000000001E-5</v>
      </c>
      <c r="O69" s="238">
        <f>ROUND(E69*N69,2)</f>
        <v>0</v>
      </c>
      <c r="P69" s="238">
        <v>0</v>
      </c>
      <c r="Q69" s="238">
        <f>ROUND(E69*P69,2)</f>
        <v>0</v>
      </c>
      <c r="R69" s="238" t="s">
        <v>644</v>
      </c>
      <c r="S69" s="238" t="s">
        <v>183</v>
      </c>
      <c r="T69" s="239" t="s">
        <v>183</v>
      </c>
      <c r="U69" s="222">
        <v>6.2E-2</v>
      </c>
      <c r="V69" s="222">
        <f>ROUND(E69*U69,2)</f>
        <v>11.97</v>
      </c>
      <c r="W69" s="222"/>
      <c r="X69" s="222" t="s">
        <v>184</v>
      </c>
      <c r="Y69" s="213"/>
      <c r="Z69" s="213"/>
      <c r="AA69" s="213"/>
      <c r="AB69" s="213"/>
      <c r="AC69" s="213"/>
      <c r="AD69" s="213"/>
      <c r="AE69" s="213"/>
      <c r="AF69" s="213"/>
      <c r="AG69" s="213" t="s">
        <v>190</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20"/>
      <c r="B70" s="221"/>
      <c r="C70" s="257" t="s">
        <v>668</v>
      </c>
      <c r="D70" s="250"/>
      <c r="E70" s="250"/>
      <c r="F70" s="250"/>
      <c r="G70" s="250"/>
      <c r="H70" s="222"/>
      <c r="I70" s="222"/>
      <c r="J70" s="222"/>
      <c r="K70" s="222"/>
      <c r="L70" s="222"/>
      <c r="M70" s="222"/>
      <c r="N70" s="222"/>
      <c r="O70" s="222"/>
      <c r="P70" s="222"/>
      <c r="Q70" s="222"/>
      <c r="R70" s="222"/>
      <c r="S70" s="222"/>
      <c r="T70" s="222"/>
      <c r="U70" s="222"/>
      <c r="V70" s="222"/>
      <c r="W70" s="222"/>
      <c r="X70" s="222"/>
      <c r="Y70" s="213"/>
      <c r="Z70" s="213"/>
      <c r="AA70" s="213"/>
      <c r="AB70" s="213"/>
      <c r="AC70" s="213"/>
      <c r="AD70" s="213"/>
      <c r="AE70" s="213"/>
      <c r="AF70" s="213"/>
      <c r="AG70" s="213" t="s">
        <v>196</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x14ac:dyDescent="0.2">
      <c r="A71" s="227" t="s">
        <v>177</v>
      </c>
      <c r="B71" s="228" t="s">
        <v>129</v>
      </c>
      <c r="C71" s="252" t="s">
        <v>130</v>
      </c>
      <c r="D71" s="229"/>
      <c r="E71" s="230"/>
      <c r="F71" s="231"/>
      <c r="G71" s="231">
        <f>SUMIF(AG72:AG75,"&lt;&gt;NOR",G72:G75)</f>
        <v>0</v>
      </c>
      <c r="H71" s="231"/>
      <c r="I71" s="231">
        <f>SUM(I72:I75)</f>
        <v>0</v>
      </c>
      <c r="J71" s="231"/>
      <c r="K71" s="231">
        <f>SUM(K72:K75)</f>
        <v>0</v>
      </c>
      <c r="L71" s="231"/>
      <c r="M71" s="231">
        <f>SUM(M72:M75)</f>
        <v>0</v>
      </c>
      <c r="N71" s="231"/>
      <c r="O71" s="231">
        <f>SUM(O72:O75)</f>
        <v>0.02</v>
      </c>
      <c r="P71" s="231"/>
      <c r="Q71" s="231">
        <f>SUM(Q72:Q75)</f>
        <v>0</v>
      </c>
      <c r="R71" s="231"/>
      <c r="S71" s="231"/>
      <c r="T71" s="232"/>
      <c r="U71" s="226"/>
      <c r="V71" s="226">
        <f>SUM(V72:V75)</f>
        <v>2.19</v>
      </c>
      <c r="W71" s="226"/>
      <c r="X71" s="226"/>
      <c r="AG71" t="s">
        <v>178</v>
      </c>
    </row>
    <row r="72" spans="1:60" outlineLevel="1" x14ac:dyDescent="0.2">
      <c r="A72" s="243">
        <v>39</v>
      </c>
      <c r="B72" s="244" t="s">
        <v>656</v>
      </c>
      <c r="C72" s="256" t="s">
        <v>657</v>
      </c>
      <c r="D72" s="245" t="s">
        <v>266</v>
      </c>
      <c r="E72" s="246">
        <v>1</v>
      </c>
      <c r="F72" s="247"/>
      <c r="G72" s="248">
        <f>ROUND(E72*F72,2)</f>
        <v>0</v>
      </c>
      <c r="H72" s="247"/>
      <c r="I72" s="248">
        <f>ROUND(E72*H72,2)</f>
        <v>0</v>
      </c>
      <c r="J72" s="247"/>
      <c r="K72" s="248">
        <f>ROUND(E72*J72,2)</f>
        <v>0</v>
      </c>
      <c r="L72" s="248">
        <v>21</v>
      </c>
      <c r="M72" s="248">
        <f>G72*(1+L72/100)</f>
        <v>0</v>
      </c>
      <c r="N72" s="248">
        <v>2.1700000000000001E-3</v>
      </c>
      <c r="O72" s="248">
        <f>ROUND(E72*N72,2)</f>
        <v>0</v>
      </c>
      <c r="P72" s="248">
        <v>0</v>
      </c>
      <c r="Q72" s="248">
        <f>ROUND(E72*P72,2)</f>
        <v>0</v>
      </c>
      <c r="R72" s="248" t="s">
        <v>644</v>
      </c>
      <c r="S72" s="248" t="s">
        <v>183</v>
      </c>
      <c r="T72" s="249" t="s">
        <v>183</v>
      </c>
      <c r="U72" s="222">
        <v>0.42</v>
      </c>
      <c r="V72" s="222">
        <f>ROUND(E72*U72,2)</f>
        <v>0.42</v>
      </c>
      <c r="W72" s="222"/>
      <c r="X72" s="222" t="s">
        <v>184</v>
      </c>
      <c r="Y72" s="213"/>
      <c r="Z72" s="213"/>
      <c r="AA72" s="213"/>
      <c r="AB72" s="213"/>
      <c r="AC72" s="213"/>
      <c r="AD72" s="213"/>
      <c r="AE72" s="213"/>
      <c r="AF72" s="213"/>
      <c r="AG72" s="213" t="s">
        <v>382</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ht="22.5" outlineLevel="1" x14ac:dyDescent="0.2">
      <c r="A73" s="243">
        <v>40</v>
      </c>
      <c r="B73" s="244" t="s">
        <v>1040</v>
      </c>
      <c r="C73" s="256" t="s">
        <v>1041</v>
      </c>
      <c r="D73" s="245" t="s">
        <v>266</v>
      </c>
      <c r="E73" s="246">
        <v>1</v>
      </c>
      <c r="F73" s="247"/>
      <c r="G73" s="248">
        <f>ROUND(E73*F73,2)</f>
        <v>0</v>
      </c>
      <c r="H73" s="247"/>
      <c r="I73" s="248">
        <f>ROUND(E73*H73,2)</f>
        <v>0</v>
      </c>
      <c r="J73" s="247"/>
      <c r="K73" s="248">
        <f>ROUND(E73*J73,2)</f>
        <v>0</v>
      </c>
      <c r="L73" s="248">
        <v>21</v>
      </c>
      <c r="M73" s="248">
        <f>G73*(1+L73/100)</f>
        <v>0</v>
      </c>
      <c r="N73" s="248">
        <v>1.5509999999999999E-2</v>
      </c>
      <c r="O73" s="248">
        <f>ROUND(E73*N73,2)</f>
        <v>0.02</v>
      </c>
      <c r="P73" s="248">
        <v>0</v>
      </c>
      <c r="Q73" s="248">
        <f>ROUND(E73*P73,2)</f>
        <v>0</v>
      </c>
      <c r="R73" s="248" t="s">
        <v>644</v>
      </c>
      <c r="S73" s="248" t="s">
        <v>183</v>
      </c>
      <c r="T73" s="249" t="s">
        <v>183</v>
      </c>
      <c r="U73" s="222">
        <v>1.35</v>
      </c>
      <c r="V73" s="222">
        <f>ROUND(E73*U73,2)</f>
        <v>1.35</v>
      </c>
      <c r="W73" s="222"/>
      <c r="X73" s="222" t="s">
        <v>184</v>
      </c>
      <c r="Y73" s="213"/>
      <c r="Z73" s="213"/>
      <c r="AA73" s="213"/>
      <c r="AB73" s="213"/>
      <c r="AC73" s="213"/>
      <c r="AD73" s="213"/>
      <c r="AE73" s="213"/>
      <c r="AF73" s="213"/>
      <c r="AG73" s="213" t="s">
        <v>382</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1" x14ac:dyDescent="0.2">
      <c r="A74" s="243">
        <v>41</v>
      </c>
      <c r="B74" s="244" t="s">
        <v>1042</v>
      </c>
      <c r="C74" s="256" t="s">
        <v>1043</v>
      </c>
      <c r="D74" s="245" t="s">
        <v>266</v>
      </c>
      <c r="E74" s="246">
        <v>1</v>
      </c>
      <c r="F74" s="247"/>
      <c r="G74" s="248">
        <f>ROUND(E74*F74,2)</f>
        <v>0</v>
      </c>
      <c r="H74" s="247"/>
      <c r="I74" s="248">
        <f>ROUND(E74*H74,2)</f>
        <v>0</v>
      </c>
      <c r="J74" s="247"/>
      <c r="K74" s="248">
        <f>ROUND(E74*J74,2)</f>
        <v>0</v>
      </c>
      <c r="L74" s="248">
        <v>21</v>
      </c>
      <c r="M74" s="248">
        <f>G74*(1+L74/100)</f>
        <v>0</v>
      </c>
      <c r="N74" s="248">
        <v>7.6999999999999996E-4</v>
      </c>
      <c r="O74" s="248">
        <f>ROUND(E74*N74,2)</f>
        <v>0</v>
      </c>
      <c r="P74" s="248">
        <v>0</v>
      </c>
      <c r="Q74" s="248">
        <f>ROUND(E74*P74,2)</f>
        <v>0</v>
      </c>
      <c r="R74" s="248" t="s">
        <v>1044</v>
      </c>
      <c r="S74" s="248" t="s">
        <v>183</v>
      </c>
      <c r="T74" s="249" t="s">
        <v>183</v>
      </c>
      <c r="U74" s="222">
        <v>0.42399999999999999</v>
      </c>
      <c r="V74" s="222">
        <f>ROUND(E74*U74,2)</f>
        <v>0.42</v>
      </c>
      <c r="W74" s="222"/>
      <c r="X74" s="222" t="s">
        <v>184</v>
      </c>
      <c r="Y74" s="213"/>
      <c r="Z74" s="213"/>
      <c r="AA74" s="213"/>
      <c r="AB74" s="213"/>
      <c r="AC74" s="213"/>
      <c r="AD74" s="213"/>
      <c r="AE74" s="213"/>
      <c r="AF74" s="213"/>
      <c r="AG74" s="213" t="s">
        <v>185</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ht="45" outlineLevel="1" x14ac:dyDescent="0.2">
      <c r="A75" s="243">
        <v>42</v>
      </c>
      <c r="B75" s="244" t="s">
        <v>1045</v>
      </c>
      <c r="C75" s="256" t="s">
        <v>1046</v>
      </c>
      <c r="D75" s="245" t="s">
        <v>266</v>
      </c>
      <c r="E75" s="246">
        <v>1</v>
      </c>
      <c r="F75" s="247"/>
      <c r="G75" s="248">
        <f>ROUND(E75*F75,2)</f>
        <v>0</v>
      </c>
      <c r="H75" s="247"/>
      <c r="I75" s="248">
        <f>ROUND(E75*H75,2)</f>
        <v>0</v>
      </c>
      <c r="J75" s="247"/>
      <c r="K75" s="248">
        <f>ROUND(E75*J75,2)</f>
        <v>0</v>
      </c>
      <c r="L75" s="248">
        <v>21</v>
      </c>
      <c r="M75" s="248">
        <f>G75*(1+L75/100)</f>
        <v>0</v>
      </c>
      <c r="N75" s="248">
        <v>1E-3</v>
      </c>
      <c r="O75" s="248">
        <f>ROUND(E75*N75,2)</f>
        <v>0</v>
      </c>
      <c r="P75" s="248">
        <v>0</v>
      </c>
      <c r="Q75" s="248">
        <f>ROUND(E75*P75,2)</f>
        <v>0</v>
      </c>
      <c r="R75" s="248" t="s">
        <v>242</v>
      </c>
      <c r="S75" s="248" t="s">
        <v>183</v>
      </c>
      <c r="T75" s="249" t="s">
        <v>183</v>
      </c>
      <c r="U75" s="222">
        <v>0</v>
      </c>
      <c r="V75" s="222">
        <f>ROUND(E75*U75,2)</f>
        <v>0</v>
      </c>
      <c r="W75" s="222"/>
      <c r="X75" s="222" t="s">
        <v>243</v>
      </c>
      <c r="Y75" s="213"/>
      <c r="Z75" s="213"/>
      <c r="AA75" s="213"/>
      <c r="AB75" s="213"/>
      <c r="AC75" s="213"/>
      <c r="AD75" s="213"/>
      <c r="AE75" s="213"/>
      <c r="AF75" s="213"/>
      <c r="AG75" s="213" t="s">
        <v>407</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x14ac:dyDescent="0.2">
      <c r="A76" s="227" t="s">
        <v>177</v>
      </c>
      <c r="B76" s="228" t="s">
        <v>143</v>
      </c>
      <c r="C76" s="252" t="s">
        <v>144</v>
      </c>
      <c r="D76" s="229"/>
      <c r="E76" s="230"/>
      <c r="F76" s="231"/>
      <c r="G76" s="231">
        <f>SUMIF(AG77:AG78,"&lt;&gt;NOR",G77:G78)</f>
        <v>0</v>
      </c>
      <c r="H76" s="231"/>
      <c r="I76" s="231">
        <f>SUM(I77:I78)</f>
        <v>0</v>
      </c>
      <c r="J76" s="231"/>
      <c r="K76" s="231">
        <f>SUM(K77:K78)</f>
        <v>0</v>
      </c>
      <c r="L76" s="231"/>
      <c r="M76" s="231">
        <f>SUM(M77:M78)</f>
        <v>0</v>
      </c>
      <c r="N76" s="231"/>
      <c r="O76" s="231">
        <f>SUM(O77:O78)</f>
        <v>0.02</v>
      </c>
      <c r="P76" s="231"/>
      <c r="Q76" s="231">
        <f>SUM(Q77:Q78)</f>
        <v>0</v>
      </c>
      <c r="R76" s="231"/>
      <c r="S76" s="231"/>
      <c r="T76" s="232"/>
      <c r="U76" s="226"/>
      <c r="V76" s="226">
        <f>SUM(V77:V78)</f>
        <v>0</v>
      </c>
      <c r="W76" s="226"/>
      <c r="X76" s="226"/>
      <c r="AG76" t="s">
        <v>178</v>
      </c>
    </row>
    <row r="77" spans="1:60" outlineLevel="1" x14ac:dyDescent="0.2">
      <c r="A77" s="243">
        <v>43</v>
      </c>
      <c r="B77" s="244" t="s">
        <v>1047</v>
      </c>
      <c r="C77" s="256" t="s">
        <v>1048</v>
      </c>
      <c r="D77" s="245" t="s">
        <v>329</v>
      </c>
      <c r="E77" s="246">
        <v>152</v>
      </c>
      <c r="F77" s="247"/>
      <c r="G77" s="248">
        <f>ROUND(E77*F77,2)</f>
        <v>0</v>
      </c>
      <c r="H77" s="247"/>
      <c r="I77" s="248">
        <f>ROUND(E77*H77,2)</f>
        <v>0</v>
      </c>
      <c r="J77" s="247"/>
      <c r="K77" s="248">
        <f>ROUND(E77*J77,2)</f>
        <v>0</v>
      </c>
      <c r="L77" s="248">
        <v>21</v>
      </c>
      <c r="M77" s="248">
        <f>G77*(1+L77/100)</f>
        <v>0</v>
      </c>
      <c r="N77" s="248">
        <v>0</v>
      </c>
      <c r="O77" s="248">
        <f>ROUND(E77*N77,2)</f>
        <v>0</v>
      </c>
      <c r="P77" s="248">
        <v>0</v>
      </c>
      <c r="Q77" s="248">
        <f>ROUND(E77*P77,2)</f>
        <v>0</v>
      </c>
      <c r="R77" s="248"/>
      <c r="S77" s="248" t="s">
        <v>600</v>
      </c>
      <c r="T77" s="249" t="s">
        <v>600</v>
      </c>
      <c r="U77" s="222">
        <v>0</v>
      </c>
      <c r="V77" s="222">
        <f>ROUND(E77*U77,2)</f>
        <v>0</v>
      </c>
      <c r="W77" s="222"/>
      <c r="X77" s="222" t="s">
        <v>184</v>
      </c>
      <c r="Y77" s="213"/>
      <c r="Z77" s="213"/>
      <c r="AA77" s="213"/>
      <c r="AB77" s="213"/>
      <c r="AC77" s="213"/>
      <c r="AD77" s="213"/>
      <c r="AE77" s="213"/>
      <c r="AF77" s="213"/>
      <c r="AG77" s="213" t="s">
        <v>185</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ht="33.75" outlineLevel="1" x14ac:dyDescent="0.2">
      <c r="A78" s="233">
        <v>44</v>
      </c>
      <c r="B78" s="234" t="s">
        <v>1049</v>
      </c>
      <c r="C78" s="253" t="s">
        <v>1050</v>
      </c>
      <c r="D78" s="235" t="s">
        <v>329</v>
      </c>
      <c r="E78" s="236">
        <v>152</v>
      </c>
      <c r="F78" s="237"/>
      <c r="G78" s="238">
        <f>ROUND(E78*F78,2)</f>
        <v>0</v>
      </c>
      <c r="H78" s="237"/>
      <c r="I78" s="238">
        <f>ROUND(E78*H78,2)</f>
        <v>0</v>
      </c>
      <c r="J78" s="237"/>
      <c r="K78" s="238">
        <f>ROUND(E78*J78,2)</f>
        <v>0</v>
      </c>
      <c r="L78" s="238">
        <v>21</v>
      </c>
      <c r="M78" s="238">
        <f>G78*(1+L78/100)</f>
        <v>0</v>
      </c>
      <c r="N78" s="238">
        <v>1.6000000000000001E-4</v>
      </c>
      <c r="O78" s="238">
        <f>ROUND(E78*N78,2)</f>
        <v>0.02</v>
      </c>
      <c r="P78" s="238">
        <v>0</v>
      </c>
      <c r="Q78" s="238">
        <f>ROUND(E78*P78,2)</f>
        <v>0</v>
      </c>
      <c r="R78" s="238" t="s">
        <v>242</v>
      </c>
      <c r="S78" s="238" t="s">
        <v>183</v>
      </c>
      <c r="T78" s="239" t="s">
        <v>183</v>
      </c>
      <c r="U78" s="222">
        <v>0</v>
      </c>
      <c r="V78" s="222">
        <f>ROUND(E78*U78,2)</f>
        <v>0</v>
      </c>
      <c r="W78" s="222"/>
      <c r="X78" s="222" t="s">
        <v>243</v>
      </c>
      <c r="Y78" s="213"/>
      <c r="Z78" s="213"/>
      <c r="AA78" s="213"/>
      <c r="AB78" s="213"/>
      <c r="AC78" s="213"/>
      <c r="AD78" s="213"/>
      <c r="AE78" s="213"/>
      <c r="AF78" s="213"/>
      <c r="AG78" s="213" t="s">
        <v>407</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x14ac:dyDescent="0.2">
      <c r="A79" s="3"/>
      <c r="B79" s="4"/>
      <c r="C79" s="258"/>
      <c r="D79" s="6"/>
      <c r="E79" s="3"/>
      <c r="F79" s="3"/>
      <c r="G79" s="3"/>
      <c r="H79" s="3"/>
      <c r="I79" s="3"/>
      <c r="J79" s="3"/>
      <c r="K79" s="3"/>
      <c r="L79" s="3"/>
      <c r="M79" s="3"/>
      <c r="N79" s="3"/>
      <c r="O79" s="3"/>
      <c r="P79" s="3"/>
      <c r="Q79" s="3"/>
      <c r="R79" s="3"/>
      <c r="S79" s="3"/>
      <c r="T79" s="3"/>
      <c r="U79" s="3"/>
      <c r="V79" s="3"/>
      <c r="W79" s="3"/>
      <c r="X79" s="3"/>
      <c r="AE79">
        <v>15</v>
      </c>
      <c r="AF79">
        <v>21</v>
      </c>
      <c r="AG79" t="s">
        <v>164</v>
      </c>
    </row>
    <row r="80" spans="1:60" x14ac:dyDescent="0.2">
      <c r="A80" s="216"/>
      <c r="B80" s="217" t="s">
        <v>29</v>
      </c>
      <c r="C80" s="259"/>
      <c r="D80" s="218"/>
      <c r="E80" s="219"/>
      <c r="F80" s="219"/>
      <c r="G80" s="251">
        <f>G8+G27+G32+G35+G53+G57+G60+G71+G76</f>
        <v>0</v>
      </c>
      <c r="H80" s="3"/>
      <c r="I80" s="3"/>
      <c r="J80" s="3"/>
      <c r="K80" s="3"/>
      <c r="L80" s="3"/>
      <c r="M80" s="3"/>
      <c r="N80" s="3"/>
      <c r="O80" s="3"/>
      <c r="P80" s="3"/>
      <c r="Q80" s="3"/>
      <c r="R80" s="3"/>
      <c r="S80" s="3"/>
      <c r="T80" s="3"/>
      <c r="U80" s="3"/>
      <c r="V80" s="3"/>
      <c r="W80" s="3"/>
      <c r="X80" s="3"/>
      <c r="AE80">
        <f>SUMIF(L7:L78,AE79,G7:G78)</f>
        <v>0</v>
      </c>
      <c r="AF80">
        <f>SUMIF(L7:L78,AF79,G7:G78)</f>
        <v>0</v>
      </c>
      <c r="AG80" t="s">
        <v>558</v>
      </c>
    </row>
    <row r="81" spans="3:33" x14ac:dyDescent="0.2">
      <c r="C81" s="260"/>
      <c r="D81" s="10"/>
      <c r="AG81" t="s">
        <v>563</v>
      </c>
    </row>
    <row r="82" spans="3:33" x14ac:dyDescent="0.2">
      <c r="D82" s="10"/>
    </row>
    <row r="83" spans="3:33" x14ac:dyDescent="0.2">
      <c r="D83" s="10"/>
    </row>
    <row r="84" spans="3:33" x14ac:dyDescent="0.2">
      <c r="D84" s="10"/>
    </row>
    <row r="85" spans="3:33" x14ac:dyDescent="0.2">
      <c r="D85" s="10"/>
    </row>
    <row r="86" spans="3:33" x14ac:dyDescent="0.2">
      <c r="D86" s="10"/>
    </row>
    <row r="87" spans="3:33" x14ac:dyDescent="0.2">
      <c r="D87" s="10"/>
    </row>
    <row r="88" spans="3:33" x14ac:dyDescent="0.2">
      <c r="D88" s="10"/>
    </row>
    <row r="89" spans="3:33" x14ac:dyDescent="0.2">
      <c r="D89" s="10"/>
    </row>
    <row r="90" spans="3:33" x14ac:dyDescent="0.2">
      <c r="D90" s="10"/>
    </row>
    <row r="91" spans="3:33" x14ac:dyDescent="0.2">
      <c r="D91" s="10"/>
    </row>
    <row r="92" spans="3:33" x14ac:dyDescent="0.2">
      <c r="D92" s="10"/>
    </row>
    <row r="93" spans="3:33" x14ac:dyDescent="0.2">
      <c r="D93" s="10"/>
    </row>
    <row r="94" spans="3:33" x14ac:dyDescent="0.2">
      <c r="D94" s="10"/>
    </row>
    <row r="95" spans="3:33" x14ac:dyDescent="0.2">
      <c r="D95" s="10"/>
    </row>
    <row r="96" spans="3: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p57f6DZ9psAf+xU+CBCtFjgG2alW2o2uAlYfZ0jbgPLXBjZb5h98gC2A+jmSobW8zf+mtTUjDyVebN/4TpVTA==" saltValue="Kd6xZ3MzovXMqgYFaOZ0Vg==" spinCount="100000" sheet="1"/>
  <mergeCells count="22">
    <mergeCell ref="C59:G59"/>
    <mergeCell ref="C62:G62"/>
    <mergeCell ref="C68:G68"/>
    <mergeCell ref="C70:G70"/>
    <mergeCell ref="C29:G29"/>
    <mergeCell ref="C31:G31"/>
    <mergeCell ref="C34:G34"/>
    <mergeCell ref="C37:G37"/>
    <mergeCell ref="C40:G40"/>
    <mergeCell ref="C42:G42"/>
    <mergeCell ref="C14:G14"/>
    <mergeCell ref="C16:G16"/>
    <mergeCell ref="C19:G19"/>
    <mergeCell ref="C21:G21"/>
    <mergeCell ref="C25:G25"/>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C6FBB-C400-4A24-9826-530E97EBE9C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72</v>
      </c>
      <c r="C3" s="202" t="s">
        <v>73</v>
      </c>
      <c r="D3" s="200"/>
      <c r="E3" s="200"/>
      <c r="F3" s="200"/>
      <c r="G3" s="201"/>
      <c r="AC3" s="178" t="s">
        <v>153</v>
      </c>
      <c r="AG3" t="s">
        <v>154</v>
      </c>
    </row>
    <row r="4" spans="1:60" ht="24.95" customHeight="1" x14ac:dyDescent="0.2">
      <c r="A4" s="203" t="s">
        <v>9</v>
      </c>
      <c r="B4" s="204" t="s">
        <v>74</v>
      </c>
      <c r="C4" s="205" t="s">
        <v>75</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SUMIF(AG9:AG49,"&lt;&gt;NOR",G9:G49)</f>
        <v>0</v>
      </c>
      <c r="H8" s="231"/>
      <c r="I8" s="231">
        <f>SUM(I9:I49)</f>
        <v>0</v>
      </c>
      <c r="J8" s="231"/>
      <c r="K8" s="231">
        <f>SUM(K9:K49)</f>
        <v>0</v>
      </c>
      <c r="L8" s="231"/>
      <c r="M8" s="231">
        <f>SUM(M9:M49)</f>
        <v>0</v>
      </c>
      <c r="N8" s="231"/>
      <c r="O8" s="231">
        <f>SUM(O9:O49)</f>
        <v>1.47</v>
      </c>
      <c r="P8" s="231"/>
      <c r="Q8" s="231">
        <f>SUM(Q9:Q49)</f>
        <v>1.22</v>
      </c>
      <c r="R8" s="231"/>
      <c r="S8" s="231"/>
      <c r="T8" s="232"/>
      <c r="U8" s="226"/>
      <c r="V8" s="226">
        <f>SUM(V9:V49)</f>
        <v>112.27</v>
      </c>
      <c r="W8" s="226"/>
      <c r="X8" s="226"/>
      <c r="AG8" t="s">
        <v>178</v>
      </c>
    </row>
    <row r="9" spans="1:60" ht="22.5" outlineLevel="1" x14ac:dyDescent="0.2">
      <c r="A9" s="243">
        <v>1</v>
      </c>
      <c r="B9" s="244" t="s">
        <v>881</v>
      </c>
      <c r="C9" s="256" t="s">
        <v>882</v>
      </c>
      <c r="D9" s="245" t="s">
        <v>227</v>
      </c>
      <c r="E9" s="246">
        <v>11.1</v>
      </c>
      <c r="F9" s="247"/>
      <c r="G9" s="248">
        <f>ROUND(E9*F9,2)</f>
        <v>0</v>
      </c>
      <c r="H9" s="247"/>
      <c r="I9" s="248">
        <f>ROUND(E9*H9,2)</f>
        <v>0</v>
      </c>
      <c r="J9" s="247"/>
      <c r="K9" s="248">
        <f>ROUND(E9*J9,2)</f>
        <v>0</v>
      </c>
      <c r="L9" s="248">
        <v>21</v>
      </c>
      <c r="M9" s="248">
        <f>G9*(1+L9/100)</f>
        <v>0</v>
      </c>
      <c r="N9" s="248">
        <v>0</v>
      </c>
      <c r="O9" s="248">
        <f>ROUND(E9*N9,2)</f>
        <v>0</v>
      </c>
      <c r="P9" s="248">
        <v>0.11</v>
      </c>
      <c r="Q9" s="248">
        <f>ROUND(E9*P9,2)</f>
        <v>1.22</v>
      </c>
      <c r="R9" s="248" t="s">
        <v>363</v>
      </c>
      <c r="S9" s="248" t="s">
        <v>183</v>
      </c>
      <c r="T9" s="249" t="s">
        <v>566</v>
      </c>
      <c r="U9" s="222">
        <v>0.21029999999999999</v>
      </c>
      <c r="V9" s="222">
        <f>ROUND(E9*U9,2)</f>
        <v>2.33</v>
      </c>
      <c r="W9" s="222"/>
      <c r="X9" s="222" t="s">
        <v>184</v>
      </c>
      <c r="Y9" s="213"/>
      <c r="Z9" s="213"/>
      <c r="AA9" s="213"/>
      <c r="AB9" s="213"/>
      <c r="AC9" s="213"/>
      <c r="AD9" s="213"/>
      <c r="AE9" s="213"/>
      <c r="AF9" s="213"/>
      <c r="AG9" s="213" t="s">
        <v>185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22.5" outlineLevel="1" x14ac:dyDescent="0.2">
      <c r="A10" s="233">
        <v>2</v>
      </c>
      <c r="B10" s="234" t="s">
        <v>904</v>
      </c>
      <c r="C10" s="253" t="s">
        <v>905</v>
      </c>
      <c r="D10" s="235" t="s">
        <v>906</v>
      </c>
      <c r="E10" s="236">
        <v>120</v>
      </c>
      <c r="F10" s="237"/>
      <c r="G10" s="238">
        <f>ROUND(E10*F10,2)</f>
        <v>0</v>
      </c>
      <c r="H10" s="237"/>
      <c r="I10" s="238">
        <f>ROUND(E10*H10,2)</f>
        <v>0</v>
      </c>
      <c r="J10" s="237"/>
      <c r="K10" s="238">
        <f>ROUND(E10*J10,2)</f>
        <v>0</v>
      </c>
      <c r="L10" s="238">
        <v>21</v>
      </c>
      <c r="M10" s="238">
        <f>G10*(1+L10/100)</f>
        <v>0</v>
      </c>
      <c r="N10" s="238">
        <v>0</v>
      </c>
      <c r="O10" s="238">
        <f>ROUND(E10*N10,2)</f>
        <v>0</v>
      </c>
      <c r="P10" s="238">
        <v>0</v>
      </c>
      <c r="Q10" s="238">
        <f>ROUND(E10*P10,2)</f>
        <v>0</v>
      </c>
      <c r="R10" s="238" t="s">
        <v>182</v>
      </c>
      <c r="S10" s="238" t="s">
        <v>183</v>
      </c>
      <c r="T10" s="239" t="s">
        <v>566</v>
      </c>
      <c r="U10" s="222">
        <v>0.2</v>
      </c>
      <c r="V10" s="222">
        <f>ROUND(E10*U10,2)</f>
        <v>24</v>
      </c>
      <c r="W10" s="222"/>
      <c r="X10" s="222" t="s">
        <v>184</v>
      </c>
      <c r="Y10" s="213"/>
      <c r="Z10" s="213"/>
      <c r="AA10" s="213"/>
      <c r="AB10" s="213"/>
      <c r="AC10" s="213"/>
      <c r="AD10" s="213"/>
      <c r="AE10" s="213"/>
      <c r="AF10" s="213"/>
      <c r="AG10" s="213" t="s">
        <v>190</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22.5" outlineLevel="1" x14ac:dyDescent="0.2">
      <c r="A11" s="220"/>
      <c r="B11" s="221"/>
      <c r="C11" s="254" t="s">
        <v>907</v>
      </c>
      <c r="D11" s="241"/>
      <c r="E11" s="241"/>
      <c r="F11" s="241"/>
      <c r="G11" s="241"/>
      <c r="H11" s="222"/>
      <c r="I11" s="222"/>
      <c r="J11" s="222"/>
      <c r="K11" s="222"/>
      <c r="L11" s="222"/>
      <c r="M11" s="222"/>
      <c r="N11" s="222"/>
      <c r="O11" s="222"/>
      <c r="P11" s="222"/>
      <c r="Q11" s="222"/>
      <c r="R11" s="222"/>
      <c r="S11" s="222"/>
      <c r="T11" s="222"/>
      <c r="U11" s="222"/>
      <c r="V11" s="222"/>
      <c r="W11" s="222"/>
      <c r="X11" s="222"/>
      <c r="Y11" s="213"/>
      <c r="Z11" s="213"/>
      <c r="AA11" s="213"/>
      <c r="AB11" s="213"/>
      <c r="AC11" s="213"/>
      <c r="AD11" s="213"/>
      <c r="AE11" s="213"/>
      <c r="AF11" s="213"/>
      <c r="AG11" s="213" t="s">
        <v>187</v>
      </c>
      <c r="AH11" s="213"/>
      <c r="AI11" s="213"/>
      <c r="AJ11" s="213"/>
      <c r="AK11" s="213"/>
      <c r="AL11" s="213"/>
      <c r="AM11" s="213"/>
      <c r="AN11" s="213"/>
      <c r="AO11" s="213"/>
      <c r="AP11" s="213"/>
      <c r="AQ11" s="213"/>
      <c r="AR11" s="213"/>
      <c r="AS11" s="213"/>
      <c r="AT11" s="213"/>
      <c r="AU11" s="213"/>
      <c r="AV11" s="213"/>
      <c r="AW11" s="213"/>
      <c r="AX11" s="213"/>
      <c r="AY11" s="213"/>
      <c r="AZ11" s="213"/>
      <c r="BA11" s="240" t="str">
        <f>C11</f>
        <v>na vzdálenost od hladiny vody v jímce po výšku roviny proložené osou nejvyššího bodu výtlačného potrubí. Včetně odpadní potrubí v délce do 20 m.</v>
      </c>
      <c r="BB11" s="213"/>
      <c r="BC11" s="213"/>
      <c r="BD11" s="213"/>
      <c r="BE11" s="213"/>
      <c r="BF11" s="213"/>
      <c r="BG11" s="213"/>
      <c r="BH11" s="213"/>
    </row>
    <row r="12" spans="1:60" ht="22.5" outlineLevel="1" x14ac:dyDescent="0.2">
      <c r="A12" s="233">
        <v>3</v>
      </c>
      <c r="B12" s="234" t="s">
        <v>908</v>
      </c>
      <c r="C12" s="253" t="s">
        <v>909</v>
      </c>
      <c r="D12" s="235" t="s">
        <v>910</v>
      </c>
      <c r="E12" s="236">
        <v>15</v>
      </c>
      <c r="F12" s="237"/>
      <c r="G12" s="238">
        <f>ROUND(E12*F12,2)</f>
        <v>0</v>
      </c>
      <c r="H12" s="237"/>
      <c r="I12" s="238">
        <f>ROUND(E12*H12,2)</f>
        <v>0</v>
      </c>
      <c r="J12" s="237"/>
      <c r="K12" s="238">
        <f>ROUND(E12*J12,2)</f>
        <v>0</v>
      </c>
      <c r="L12" s="238">
        <v>21</v>
      </c>
      <c r="M12" s="238">
        <f>G12*(1+L12/100)</f>
        <v>0</v>
      </c>
      <c r="N12" s="238">
        <v>0</v>
      </c>
      <c r="O12" s="238">
        <f>ROUND(E12*N12,2)</f>
        <v>0</v>
      </c>
      <c r="P12" s="238">
        <v>0</v>
      </c>
      <c r="Q12" s="238">
        <f>ROUND(E12*P12,2)</f>
        <v>0</v>
      </c>
      <c r="R12" s="238" t="s">
        <v>182</v>
      </c>
      <c r="S12" s="238" t="s">
        <v>183</v>
      </c>
      <c r="T12" s="239" t="s">
        <v>566</v>
      </c>
      <c r="U12" s="222">
        <v>0</v>
      </c>
      <c r="V12" s="222">
        <f>ROUND(E12*U12,2)</f>
        <v>0</v>
      </c>
      <c r="W12" s="222"/>
      <c r="X12" s="222" t="s">
        <v>184</v>
      </c>
      <c r="Y12" s="213"/>
      <c r="Z12" s="213"/>
      <c r="AA12" s="213"/>
      <c r="AB12" s="213"/>
      <c r="AC12" s="213"/>
      <c r="AD12" s="213"/>
      <c r="AE12" s="213"/>
      <c r="AF12" s="213"/>
      <c r="AG12" s="213" t="s">
        <v>190</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20"/>
      <c r="B13" s="221"/>
      <c r="C13" s="254" t="s">
        <v>911</v>
      </c>
      <c r="D13" s="241"/>
      <c r="E13" s="241"/>
      <c r="F13" s="241"/>
      <c r="G13" s="241"/>
      <c r="H13" s="222"/>
      <c r="I13" s="222"/>
      <c r="J13" s="222"/>
      <c r="K13" s="222"/>
      <c r="L13" s="222"/>
      <c r="M13" s="222"/>
      <c r="N13" s="222"/>
      <c r="O13" s="222"/>
      <c r="P13" s="222"/>
      <c r="Q13" s="222"/>
      <c r="R13" s="222"/>
      <c r="S13" s="222"/>
      <c r="T13" s="222"/>
      <c r="U13" s="222"/>
      <c r="V13" s="222"/>
      <c r="W13" s="222"/>
      <c r="X13" s="222"/>
      <c r="Y13" s="213"/>
      <c r="Z13" s="213"/>
      <c r="AA13" s="213"/>
      <c r="AB13" s="213"/>
      <c r="AC13" s="213"/>
      <c r="AD13" s="213"/>
      <c r="AE13" s="213"/>
      <c r="AF13" s="213"/>
      <c r="AG13" s="213" t="s">
        <v>187</v>
      </c>
      <c r="AH13" s="213"/>
      <c r="AI13" s="213"/>
      <c r="AJ13" s="213"/>
      <c r="AK13" s="213"/>
      <c r="AL13" s="213"/>
      <c r="AM13" s="213"/>
      <c r="AN13" s="213"/>
      <c r="AO13" s="213"/>
      <c r="AP13" s="213"/>
      <c r="AQ13" s="213"/>
      <c r="AR13" s="213"/>
      <c r="AS13" s="213"/>
      <c r="AT13" s="213"/>
      <c r="AU13" s="213"/>
      <c r="AV13" s="213"/>
      <c r="AW13" s="213"/>
      <c r="AX13" s="213"/>
      <c r="AY13" s="213"/>
      <c r="AZ13" s="213"/>
      <c r="BA13" s="240" t="str">
        <f>C13</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13" s="213"/>
      <c r="BC13" s="213"/>
      <c r="BD13" s="213"/>
      <c r="BE13" s="213"/>
      <c r="BF13" s="213"/>
      <c r="BG13" s="213"/>
      <c r="BH13" s="213"/>
    </row>
    <row r="14" spans="1:60" outlineLevel="1" x14ac:dyDescent="0.2">
      <c r="A14" s="233">
        <v>4</v>
      </c>
      <c r="B14" s="234" t="s">
        <v>179</v>
      </c>
      <c r="C14" s="253" t="s">
        <v>180</v>
      </c>
      <c r="D14" s="235" t="s">
        <v>181</v>
      </c>
      <c r="E14" s="236">
        <v>11.276999999999999</v>
      </c>
      <c r="F14" s="237"/>
      <c r="G14" s="238">
        <f>ROUND(E14*F14,2)</f>
        <v>0</v>
      </c>
      <c r="H14" s="237"/>
      <c r="I14" s="238">
        <f>ROUND(E14*H14,2)</f>
        <v>0</v>
      </c>
      <c r="J14" s="237"/>
      <c r="K14" s="238">
        <f>ROUND(E14*J14,2)</f>
        <v>0</v>
      </c>
      <c r="L14" s="238">
        <v>21</v>
      </c>
      <c r="M14" s="238">
        <f>G14*(1+L14/100)</f>
        <v>0</v>
      </c>
      <c r="N14" s="238">
        <v>0</v>
      </c>
      <c r="O14" s="238">
        <f>ROUND(E14*N14,2)</f>
        <v>0</v>
      </c>
      <c r="P14" s="238">
        <v>0</v>
      </c>
      <c r="Q14" s="238">
        <f>ROUND(E14*P14,2)</f>
        <v>0</v>
      </c>
      <c r="R14" s="238" t="s">
        <v>182</v>
      </c>
      <c r="S14" s="238" t="s">
        <v>183</v>
      </c>
      <c r="T14" s="239" t="s">
        <v>566</v>
      </c>
      <c r="U14" s="222">
        <v>0.01</v>
      </c>
      <c r="V14" s="222">
        <f>ROUND(E14*U14,2)</f>
        <v>0.11</v>
      </c>
      <c r="W14" s="222"/>
      <c r="X14" s="222" t="s">
        <v>184</v>
      </c>
      <c r="Y14" s="213"/>
      <c r="Z14" s="213"/>
      <c r="AA14" s="213"/>
      <c r="AB14" s="213"/>
      <c r="AC14" s="213"/>
      <c r="AD14" s="213"/>
      <c r="AE14" s="213"/>
      <c r="AF14" s="213"/>
      <c r="AG14" s="213" t="s">
        <v>185</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20"/>
      <c r="B15" s="221"/>
      <c r="C15" s="254" t="s">
        <v>186</v>
      </c>
      <c r="D15" s="241"/>
      <c r="E15" s="241"/>
      <c r="F15" s="241"/>
      <c r="G15" s="241"/>
      <c r="H15" s="222"/>
      <c r="I15" s="222"/>
      <c r="J15" s="222"/>
      <c r="K15" s="222"/>
      <c r="L15" s="222"/>
      <c r="M15" s="222"/>
      <c r="N15" s="222"/>
      <c r="O15" s="222"/>
      <c r="P15" s="222"/>
      <c r="Q15" s="222"/>
      <c r="R15" s="222"/>
      <c r="S15" s="222"/>
      <c r="T15" s="222"/>
      <c r="U15" s="222"/>
      <c r="V15" s="222"/>
      <c r="W15" s="222"/>
      <c r="X15" s="222"/>
      <c r="Y15" s="213"/>
      <c r="Z15" s="213"/>
      <c r="AA15" s="213"/>
      <c r="AB15" s="213"/>
      <c r="AC15" s="213"/>
      <c r="AD15" s="213"/>
      <c r="AE15" s="213"/>
      <c r="AF15" s="213"/>
      <c r="AG15" s="213" t="s">
        <v>187</v>
      </c>
      <c r="AH15" s="213"/>
      <c r="AI15" s="213"/>
      <c r="AJ15" s="213"/>
      <c r="AK15" s="213"/>
      <c r="AL15" s="213"/>
      <c r="AM15" s="213"/>
      <c r="AN15" s="213"/>
      <c r="AO15" s="213"/>
      <c r="AP15" s="213"/>
      <c r="AQ15" s="213"/>
      <c r="AR15" s="213"/>
      <c r="AS15" s="213"/>
      <c r="AT15" s="213"/>
      <c r="AU15" s="213"/>
      <c r="AV15" s="213"/>
      <c r="AW15" s="213"/>
      <c r="AX15" s="213"/>
      <c r="AY15" s="213"/>
      <c r="AZ15" s="213"/>
      <c r="BA15" s="240" t="str">
        <f>C15</f>
        <v>nebo lesní půdy, s vodorovným přemístěním na hromady v místě upotřebení nebo na dočasné či trvalé skládky se složením</v>
      </c>
      <c r="BB15" s="213"/>
      <c r="BC15" s="213"/>
      <c r="BD15" s="213"/>
      <c r="BE15" s="213"/>
      <c r="BF15" s="213"/>
      <c r="BG15" s="213"/>
      <c r="BH15" s="213"/>
    </row>
    <row r="16" spans="1:60" outlineLevel="1" x14ac:dyDescent="0.2">
      <c r="A16" s="233">
        <v>5</v>
      </c>
      <c r="B16" s="234" t="s">
        <v>912</v>
      </c>
      <c r="C16" s="253" t="s">
        <v>913</v>
      </c>
      <c r="D16" s="235" t="s">
        <v>181</v>
      </c>
      <c r="E16" s="236">
        <v>184.24329</v>
      </c>
      <c r="F16" s="237"/>
      <c r="G16" s="238">
        <f>ROUND(E16*F16,2)</f>
        <v>0</v>
      </c>
      <c r="H16" s="237"/>
      <c r="I16" s="238">
        <f>ROUND(E16*H16,2)</f>
        <v>0</v>
      </c>
      <c r="J16" s="237"/>
      <c r="K16" s="238">
        <f>ROUND(E16*J16,2)</f>
        <v>0</v>
      </c>
      <c r="L16" s="238">
        <v>21</v>
      </c>
      <c r="M16" s="238">
        <f>G16*(1+L16/100)</f>
        <v>0</v>
      </c>
      <c r="N16" s="238">
        <v>0</v>
      </c>
      <c r="O16" s="238">
        <f>ROUND(E16*N16,2)</f>
        <v>0</v>
      </c>
      <c r="P16" s="238">
        <v>0</v>
      </c>
      <c r="Q16" s="238">
        <f>ROUND(E16*P16,2)</f>
        <v>0</v>
      </c>
      <c r="R16" s="238" t="s">
        <v>182</v>
      </c>
      <c r="S16" s="238" t="s">
        <v>183</v>
      </c>
      <c r="T16" s="239" t="s">
        <v>566</v>
      </c>
      <c r="U16" s="222">
        <v>0.11</v>
      </c>
      <c r="V16" s="222">
        <f>ROUND(E16*U16,2)</f>
        <v>20.27</v>
      </c>
      <c r="W16" s="222"/>
      <c r="X16" s="222" t="s">
        <v>184</v>
      </c>
      <c r="Y16" s="213"/>
      <c r="Z16" s="213"/>
      <c r="AA16" s="213"/>
      <c r="AB16" s="213"/>
      <c r="AC16" s="213"/>
      <c r="AD16" s="213"/>
      <c r="AE16" s="213"/>
      <c r="AF16" s="213"/>
      <c r="AG16" s="213" t="s">
        <v>190</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33.75" outlineLevel="1" x14ac:dyDescent="0.2">
      <c r="A17" s="220"/>
      <c r="B17" s="221"/>
      <c r="C17" s="254" t="s">
        <v>749</v>
      </c>
      <c r="D17" s="241"/>
      <c r="E17" s="241"/>
      <c r="F17" s="241"/>
      <c r="G17" s="241"/>
      <c r="H17" s="222"/>
      <c r="I17" s="222"/>
      <c r="J17" s="222"/>
      <c r="K17" s="222"/>
      <c r="L17" s="222"/>
      <c r="M17" s="222"/>
      <c r="N17" s="222"/>
      <c r="O17" s="222"/>
      <c r="P17" s="222"/>
      <c r="Q17" s="222"/>
      <c r="R17" s="222"/>
      <c r="S17" s="222"/>
      <c r="T17" s="222"/>
      <c r="U17" s="222"/>
      <c r="V17" s="222"/>
      <c r="W17" s="222"/>
      <c r="X17" s="222"/>
      <c r="Y17" s="213"/>
      <c r="Z17" s="213"/>
      <c r="AA17" s="213"/>
      <c r="AB17" s="213"/>
      <c r="AC17" s="213"/>
      <c r="AD17" s="213"/>
      <c r="AE17" s="213"/>
      <c r="AF17" s="213"/>
      <c r="AG17" s="213" t="s">
        <v>187</v>
      </c>
      <c r="AH17" s="213"/>
      <c r="AI17" s="213"/>
      <c r="AJ17" s="213"/>
      <c r="AK17" s="213"/>
      <c r="AL17" s="213"/>
      <c r="AM17" s="213"/>
      <c r="AN17" s="213"/>
      <c r="AO17" s="213"/>
      <c r="AP17" s="213"/>
      <c r="AQ17" s="213"/>
      <c r="AR17" s="213"/>
      <c r="AS17" s="213"/>
      <c r="AT17" s="213"/>
      <c r="AU17" s="213"/>
      <c r="AV17" s="213"/>
      <c r="AW17" s="213"/>
      <c r="AX17" s="213"/>
      <c r="AY17" s="213"/>
      <c r="AZ17" s="213"/>
      <c r="BA17" s="240" t="str">
        <f>C17</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7" s="213"/>
      <c r="BC17" s="213"/>
      <c r="BD17" s="213"/>
      <c r="BE17" s="213"/>
      <c r="BF17" s="213"/>
      <c r="BG17" s="213"/>
      <c r="BH17" s="213"/>
    </row>
    <row r="18" spans="1:60" outlineLevel="1" x14ac:dyDescent="0.2">
      <c r="A18" s="233">
        <v>6</v>
      </c>
      <c r="B18" s="234" t="s">
        <v>914</v>
      </c>
      <c r="C18" s="253" t="s">
        <v>915</v>
      </c>
      <c r="D18" s="235" t="s">
        <v>181</v>
      </c>
      <c r="E18" s="236">
        <v>4.8746299999999998</v>
      </c>
      <c r="F18" s="237"/>
      <c r="G18" s="238">
        <f>ROUND(E18*F18,2)</f>
        <v>0</v>
      </c>
      <c r="H18" s="237"/>
      <c r="I18" s="238">
        <f>ROUND(E18*H18,2)</f>
        <v>0</v>
      </c>
      <c r="J18" s="237"/>
      <c r="K18" s="238">
        <f>ROUND(E18*J18,2)</f>
        <v>0</v>
      </c>
      <c r="L18" s="238">
        <v>21</v>
      </c>
      <c r="M18" s="238">
        <f>G18*(1+L18/100)</f>
        <v>0</v>
      </c>
      <c r="N18" s="238">
        <v>0</v>
      </c>
      <c r="O18" s="238">
        <f>ROUND(E18*N18,2)</f>
        <v>0</v>
      </c>
      <c r="P18" s="238">
        <v>0</v>
      </c>
      <c r="Q18" s="238">
        <f>ROUND(E18*P18,2)</f>
        <v>0</v>
      </c>
      <c r="R18" s="238" t="s">
        <v>182</v>
      </c>
      <c r="S18" s="238" t="s">
        <v>183</v>
      </c>
      <c r="T18" s="239" t="s">
        <v>566</v>
      </c>
      <c r="U18" s="222">
        <v>0.16</v>
      </c>
      <c r="V18" s="222">
        <f>ROUND(E18*U18,2)</f>
        <v>0.78</v>
      </c>
      <c r="W18" s="222"/>
      <c r="X18" s="222" t="s">
        <v>184</v>
      </c>
      <c r="Y18" s="213"/>
      <c r="Z18" s="213"/>
      <c r="AA18" s="213"/>
      <c r="AB18" s="213"/>
      <c r="AC18" s="213"/>
      <c r="AD18" s="213"/>
      <c r="AE18" s="213"/>
      <c r="AF18" s="213"/>
      <c r="AG18" s="213" t="s">
        <v>185</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33.75" outlineLevel="1" x14ac:dyDescent="0.2">
      <c r="A19" s="220"/>
      <c r="B19" s="221"/>
      <c r="C19" s="254" t="s">
        <v>749</v>
      </c>
      <c r="D19" s="241"/>
      <c r="E19" s="241"/>
      <c r="F19" s="241"/>
      <c r="G19" s="241"/>
      <c r="H19" s="222"/>
      <c r="I19" s="222"/>
      <c r="J19" s="222"/>
      <c r="K19" s="222"/>
      <c r="L19" s="222"/>
      <c r="M19" s="222"/>
      <c r="N19" s="222"/>
      <c r="O19" s="222"/>
      <c r="P19" s="222"/>
      <c r="Q19" s="222"/>
      <c r="R19" s="222"/>
      <c r="S19" s="222"/>
      <c r="T19" s="222"/>
      <c r="U19" s="222"/>
      <c r="V19" s="222"/>
      <c r="W19" s="222"/>
      <c r="X19" s="222"/>
      <c r="Y19" s="213"/>
      <c r="Z19" s="213"/>
      <c r="AA19" s="213"/>
      <c r="AB19" s="213"/>
      <c r="AC19" s="213"/>
      <c r="AD19" s="213"/>
      <c r="AE19" s="213"/>
      <c r="AF19" s="213"/>
      <c r="AG19" s="213" t="s">
        <v>187</v>
      </c>
      <c r="AH19" s="213"/>
      <c r="AI19" s="213"/>
      <c r="AJ19" s="213"/>
      <c r="AK19" s="213"/>
      <c r="AL19" s="213"/>
      <c r="AM19" s="213"/>
      <c r="AN19" s="213"/>
      <c r="AO19" s="213"/>
      <c r="AP19" s="213"/>
      <c r="AQ19" s="213"/>
      <c r="AR19" s="213"/>
      <c r="AS19" s="213"/>
      <c r="AT19" s="213"/>
      <c r="AU19" s="213"/>
      <c r="AV19" s="213"/>
      <c r="AW19" s="213"/>
      <c r="AX19" s="213"/>
      <c r="AY19" s="213"/>
      <c r="AZ19" s="213"/>
      <c r="BA19" s="240" t="str">
        <f>C19</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9" s="213"/>
      <c r="BC19" s="213"/>
      <c r="BD19" s="213"/>
      <c r="BE19" s="213"/>
      <c r="BF19" s="213"/>
      <c r="BG19" s="213"/>
      <c r="BH19" s="213"/>
    </row>
    <row r="20" spans="1:60" outlineLevel="1" x14ac:dyDescent="0.2">
      <c r="A20" s="243">
        <v>7</v>
      </c>
      <c r="B20" s="244" t="s">
        <v>1051</v>
      </c>
      <c r="C20" s="256" t="s">
        <v>1052</v>
      </c>
      <c r="D20" s="245" t="s">
        <v>266</v>
      </c>
      <c r="E20" s="246">
        <v>14</v>
      </c>
      <c r="F20" s="247"/>
      <c r="G20" s="248">
        <f>ROUND(E20*F20,2)</f>
        <v>0</v>
      </c>
      <c r="H20" s="247"/>
      <c r="I20" s="248">
        <f>ROUND(E20*H20,2)</f>
        <v>0</v>
      </c>
      <c r="J20" s="247"/>
      <c r="K20" s="248">
        <f>ROUND(E20*J20,2)</f>
        <v>0</v>
      </c>
      <c r="L20" s="248">
        <v>21</v>
      </c>
      <c r="M20" s="248">
        <f>G20*(1+L20/100)</f>
        <v>0</v>
      </c>
      <c r="N20" s="248">
        <v>0</v>
      </c>
      <c r="O20" s="248">
        <f>ROUND(E20*N20,2)</f>
        <v>0</v>
      </c>
      <c r="P20" s="248">
        <v>0</v>
      </c>
      <c r="Q20" s="248">
        <f>ROUND(E20*P20,2)</f>
        <v>0</v>
      </c>
      <c r="R20" s="248" t="s">
        <v>570</v>
      </c>
      <c r="S20" s="248" t="s">
        <v>183</v>
      </c>
      <c r="T20" s="249" t="s">
        <v>566</v>
      </c>
      <c r="U20" s="222">
        <v>0.5</v>
      </c>
      <c r="V20" s="222">
        <f>ROUND(E20*U20,2)</f>
        <v>7</v>
      </c>
      <c r="W20" s="222"/>
      <c r="X20" s="222" t="s">
        <v>184</v>
      </c>
      <c r="Y20" s="213"/>
      <c r="Z20" s="213"/>
      <c r="AA20" s="213"/>
      <c r="AB20" s="213"/>
      <c r="AC20" s="213"/>
      <c r="AD20" s="213"/>
      <c r="AE20" s="213"/>
      <c r="AF20" s="213"/>
      <c r="AG20" s="213" t="s">
        <v>185</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33">
        <v>8</v>
      </c>
      <c r="B21" s="234" t="s">
        <v>205</v>
      </c>
      <c r="C21" s="253" t="s">
        <v>206</v>
      </c>
      <c r="D21" s="235" t="s">
        <v>181</v>
      </c>
      <c r="E21" s="236">
        <v>285.63878999999997</v>
      </c>
      <c r="F21" s="237"/>
      <c r="G21" s="238">
        <f>ROUND(E21*F21,2)</f>
        <v>0</v>
      </c>
      <c r="H21" s="237"/>
      <c r="I21" s="238">
        <f>ROUND(E21*H21,2)</f>
        <v>0</v>
      </c>
      <c r="J21" s="237"/>
      <c r="K21" s="238">
        <f>ROUND(E21*J21,2)</f>
        <v>0</v>
      </c>
      <c r="L21" s="238">
        <v>21</v>
      </c>
      <c r="M21" s="238">
        <f>G21*(1+L21/100)</f>
        <v>0</v>
      </c>
      <c r="N21" s="238">
        <v>0</v>
      </c>
      <c r="O21" s="238">
        <f>ROUND(E21*N21,2)</f>
        <v>0</v>
      </c>
      <c r="P21" s="238">
        <v>0</v>
      </c>
      <c r="Q21" s="238">
        <f>ROUND(E21*P21,2)</f>
        <v>0</v>
      </c>
      <c r="R21" s="238" t="s">
        <v>182</v>
      </c>
      <c r="S21" s="238" t="s">
        <v>183</v>
      </c>
      <c r="T21" s="239" t="s">
        <v>566</v>
      </c>
      <c r="U21" s="222">
        <v>0.01</v>
      </c>
      <c r="V21" s="222">
        <f>ROUND(E21*U21,2)</f>
        <v>2.86</v>
      </c>
      <c r="W21" s="222"/>
      <c r="X21" s="222" t="s">
        <v>184</v>
      </c>
      <c r="Y21" s="213"/>
      <c r="Z21" s="213"/>
      <c r="AA21" s="213"/>
      <c r="AB21" s="213"/>
      <c r="AC21" s="213"/>
      <c r="AD21" s="213"/>
      <c r="AE21" s="213"/>
      <c r="AF21" s="213"/>
      <c r="AG21" s="213" t="s">
        <v>190</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1" x14ac:dyDescent="0.2">
      <c r="A22" s="220"/>
      <c r="B22" s="221"/>
      <c r="C22" s="254" t="s">
        <v>207</v>
      </c>
      <c r="D22" s="241"/>
      <c r="E22" s="241"/>
      <c r="F22" s="241"/>
      <c r="G22" s="241"/>
      <c r="H22" s="222"/>
      <c r="I22" s="222"/>
      <c r="J22" s="222"/>
      <c r="K22" s="222"/>
      <c r="L22" s="222"/>
      <c r="M22" s="222"/>
      <c r="N22" s="222"/>
      <c r="O22" s="222"/>
      <c r="P22" s="222"/>
      <c r="Q22" s="222"/>
      <c r="R22" s="222"/>
      <c r="S22" s="222"/>
      <c r="T22" s="222"/>
      <c r="U22" s="222"/>
      <c r="V22" s="222"/>
      <c r="W22" s="222"/>
      <c r="X22" s="222"/>
      <c r="Y22" s="213"/>
      <c r="Z22" s="213"/>
      <c r="AA22" s="213"/>
      <c r="AB22" s="213"/>
      <c r="AC22" s="213"/>
      <c r="AD22" s="213"/>
      <c r="AE22" s="213"/>
      <c r="AF22" s="213"/>
      <c r="AG22" s="213" t="s">
        <v>187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20"/>
      <c r="B23" s="221"/>
      <c r="C23" s="255" t="s">
        <v>208</v>
      </c>
      <c r="D23" s="242"/>
      <c r="E23" s="242"/>
      <c r="F23" s="242"/>
      <c r="G23" s="242"/>
      <c r="H23" s="222"/>
      <c r="I23" s="222"/>
      <c r="J23" s="222"/>
      <c r="K23" s="222"/>
      <c r="L23" s="222"/>
      <c r="M23" s="222"/>
      <c r="N23" s="222"/>
      <c r="O23" s="222"/>
      <c r="P23" s="222"/>
      <c r="Q23" s="222"/>
      <c r="R23" s="222"/>
      <c r="S23" s="222"/>
      <c r="T23" s="222"/>
      <c r="U23" s="222"/>
      <c r="V23" s="222"/>
      <c r="W23" s="222"/>
      <c r="X23" s="222"/>
      <c r="Y23" s="213"/>
      <c r="Z23" s="213"/>
      <c r="AA23" s="213"/>
      <c r="AB23" s="213"/>
      <c r="AC23" s="213"/>
      <c r="AD23" s="213"/>
      <c r="AE23" s="213"/>
      <c r="AF23" s="213"/>
      <c r="AG23" s="213" t="s">
        <v>196</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20"/>
      <c r="B24" s="221"/>
      <c r="C24" s="255" t="s">
        <v>209</v>
      </c>
      <c r="D24" s="242"/>
      <c r="E24" s="242"/>
      <c r="F24" s="242"/>
      <c r="G24" s="242"/>
      <c r="H24" s="222"/>
      <c r="I24" s="222"/>
      <c r="J24" s="222"/>
      <c r="K24" s="222"/>
      <c r="L24" s="222"/>
      <c r="M24" s="222"/>
      <c r="N24" s="222"/>
      <c r="O24" s="222"/>
      <c r="P24" s="222"/>
      <c r="Q24" s="222"/>
      <c r="R24" s="222"/>
      <c r="S24" s="222"/>
      <c r="T24" s="222"/>
      <c r="U24" s="222"/>
      <c r="V24" s="222"/>
      <c r="W24" s="222"/>
      <c r="X24" s="222"/>
      <c r="Y24" s="213"/>
      <c r="Z24" s="213"/>
      <c r="AA24" s="213"/>
      <c r="AB24" s="213"/>
      <c r="AC24" s="213"/>
      <c r="AD24" s="213"/>
      <c r="AE24" s="213"/>
      <c r="AF24" s="213"/>
      <c r="AG24" s="213" t="s">
        <v>196</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20"/>
      <c r="B25" s="221"/>
      <c r="C25" s="255" t="s">
        <v>210</v>
      </c>
      <c r="D25" s="242"/>
      <c r="E25" s="242"/>
      <c r="F25" s="242"/>
      <c r="G25" s="242"/>
      <c r="H25" s="222"/>
      <c r="I25" s="222"/>
      <c r="J25" s="222"/>
      <c r="K25" s="222"/>
      <c r="L25" s="222"/>
      <c r="M25" s="222"/>
      <c r="N25" s="222"/>
      <c r="O25" s="222"/>
      <c r="P25" s="222"/>
      <c r="Q25" s="222"/>
      <c r="R25" s="222"/>
      <c r="S25" s="222"/>
      <c r="T25" s="222"/>
      <c r="U25" s="222"/>
      <c r="V25" s="222"/>
      <c r="W25" s="222"/>
      <c r="X25" s="222"/>
      <c r="Y25" s="213"/>
      <c r="Z25" s="213"/>
      <c r="AA25" s="213"/>
      <c r="AB25" s="213"/>
      <c r="AC25" s="213"/>
      <c r="AD25" s="213"/>
      <c r="AE25" s="213"/>
      <c r="AF25" s="213"/>
      <c r="AG25" s="213" t="s">
        <v>196</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33">
        <v>9</v>
      </c>
      <c r="B26" s="234" t="s">
        <v>205</v>
      </c>
      <c r="C26" s="253" t="s">
        <v>206</v>
      </c>
      <c r="D26" s="235" t="s">
        <v>181</v>
      </c>
      <c r="E26" s="236">
        <v>52.060659999999999</v>
      </c>
      <c r="F26" s="237"/>
      <c r="G26" s="238">
        <f>ROUND(E26*F26,2)</f>
        <v>0</v>
      </c>
      <c r="H26" s="237"/>
      <c r="I26" s="238">
        <f>ROUND(E26*H26,2)</f>
        <v>0</v>
      </c>
      <c r="J26" s="237"/>
      <c r="K26" s="238">
        <f>ROUND(E26*J26,2)</f>
        <v>0</v>
      </c>
      <c r="L26" s="238">
        <v>21</v>
      </c>
      <c r="M26" s="238">
        <f>G26*(1+L26/100)</f>
        <v>0</v>
      </c>
      <c r="N26" s="238">
        <v>0</v>
      </c>
      <c r="O26" s="238">
        <f>ROUND(E26*N26,2)</f>
        <v>0</v>
      </c>
      <c r="P26" s="238">
        <v>0</v>
      </c>
      <c r="Q26" s="238">
        <f>ROUND(E26*P26,2)</f>
        <v>0</v>
      </c>
      <c r="R26" s="238" t="s">
        <v>182</v>
      </c>
      <c r="S26" s="238" t="s">
        <v>183</v>
      </c>
      <c r="T26" s="239" t="s">
        <v>566</v>
      </c>
      <c r="U26" s="222">
        <v>0.01</v>
      </c>
      <c r="V26" s="222">
        <f>ROUND(E26*U26,2)</f>
        <v>0.52</v>
      </c>
      <c r="W26" s="222"/>
      <c r="X26" s="222" t="s">
        <v>184</v>
      </c>
      <c r="Y26" s="213"/>
      <c r="Z26" s="213"/>
      <c r="AA26" s="213"/>
      <c r="AB26" s="213"/>
      <c r="AC26" s="213"/>
      <c r="AD26" s="213"/>
      <c r="AE26" s="213"/>
      <c r="AF26" s="213"/>
      <c r="AG26" s="213" t="s">
        <v>185</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20"/>
      <c r="B27" s="221"/>
      <c r="C27" s="254" t="s">
        <v>207</v>
      </c>
      <c r="D27" s="241"/>
      <c r="E27" s="241"/>
      <c r="F27" s="241"/>
      <c r="G27" s="241"/>
      <c r="H27" s="222"/>
      <c r="I27" s="222"/>
      <c r="J27" s="222"/>
      <c r="K27" s="222"/>
      <c r="L27" s="222"/>
      <c r="M27" s="222"/>
      <c r="N27" s="222"/>
      <c r="O27" s="222"/>
      <c r="P27" s="222"/>
      <c r="Q27" s="222"/>
      <c r="R27" s="222"/>
      <c r="S27" s="222"/>
      <c r="T27" s="222"/>
      <c r="U27" s="222"/>
      <c r="V27" s="222"/>
      <c r="W27" s="222"/>
      <c r="X27" s="222"/>
      <c r="Y27" s="213"/>
      <c r="Z27" s="213"/>
      <c r="AA27" s="213"/>
      <c r="AB27" s="213"/>
      <c r="AC27" s="213"/>
      <c r="AD27" s="213"/>
      <c r="AE27" s="213"/>
      <c r="AF27" s="213"/>
      <c r="AG27" s="213" t="s">
        <v>187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
      <c r="A28" s="220"/>
      <c r="B28" s="221"/>
      <c r="C28" s="255" t="s">
        <v>211</v>
      </c>
      <c r="D28" s="242"/>
      <c r="E28" s="242"/>
      <c r="F28" s="242"/>
      <c r="G28" s="242"/>
      <c r="H28" s="222"/>
      <c r="I28" s="222"/>
      <c r="J28" s="222"/>
      <c r="K28" s="222"/>
      <c r="L28" s="222"/>
      <c r="M28" s="222"/>
      <c r="N28" s="222"/>
      <c r="O28" s="222"/>
      <c r="P28" s="222"/>
      <c r="Q28" s="222"/>
      <c r="R28" s="222"/>
      <c r="S28" s="222"/>
      <c r="T28" s="222"/>
      <c r="U28" s="222"/>
      <c r="V28" s="222"/>
      <c r="W28" s="222"/>
      <c r="X28" s="222"/>
      <c r="Y28" s="213"/>
      <c r="Z28" s="213"/>
      <c r="AA28" s="213"/>
      <c r="AB28" s="213"/>
      <c r="AC28" s="213"/>
      <c r="AD28" s="213"/>
      <c r="AE28" s="213"/>
      <c r="AF28" s="213"/>
      <c r="AG28" s="213" t="s">
        <v>196</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22.5" outlineLevel="1" x14ac:dyDescent="0.2">
      <c r="A29" s="243">
        <v>10</v>
      </c>
      <c r="B29" s="244" t="s">
        <v>212</v>
      </c>
      <c r="C29" s="256" t="s">
        <v>213</v>
      </c>
      <c r="D29" s="245" t="s">
        <v>181</v>
      </c>
      <c r="E29" s="246">
        <v>148.4579</v>
      </c>
      <c r="F29" s="247"/>
      <c r="G29" s="248">
        <f>ROUND(E29*F29,2)</f>
        <v>0</v>
      </c>
      <c r="H29" s="247"/>
      <c r="I29" s="248">
        <f>ROUND(E29*H29,2)</f>
        <v>0</v>
      </c>
      <c r="J29" s="247"/>
      <c r="K29" s="248">
        <f>ROUND(E29*J29,2)</f>
        <v>0</v>
      </c>
      <c r="L29" s="248">
        <v>21</v>
      </c>
      <c r="M29" s="248">
        <f>G29*(1+L29/100)</f>
        <v>0</v>
      </c>
      <c r="N29" s="248">
        <v>0</v>
      </c>
      <c r="O29" s="248">
        <f>ROUND(E29*N29,2)</f>
        <v>0</v>
      </c>
      <c r="P29" s="248">
        <v>0</v>
      </c>
      <c r="Q29" s="248">
        <f>ROUND(E29*P29,2)</f>
        <v>0</v>
      </c>
      <c r="R29" s="248" t="s">
        <v>182</v>
      </c>
      <c r="S29" s="248" t="s">
        <v>183</v>
      </c>
      <c r="T29" s="249" t="s">
        <v>566</v>
      </c>
      <c r="U29" s="222">
        <v>0.05</v>
      </c>
      <c r="V29" s="222">
        <f>ROUND(E29*U29,2)</f>
        <v>7.42</v>
      </c>
      <c r="W29" s="222"/>
      <c r="X29" s="222" t="s">
        <v>184</v>
      </c>
      <c r="Y29" s="213"/>
      <c r="Z29" s="213"/>
      <c r="AA29" s="213"/>
      <c r="AB29" s="213"/>
      <c r="AC29" s="213"/>
      <c r="AD29" s="213"/>
      <c r="AE29" s="213"/>
      <c r="AF29" s="213"/>
      <c r="AG29" s="213" t="s">
        <v>190</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22.5" outlineLevel="1" x14ac:dyDescent="0.2">
      <c r="A30" s="233">
        <v>11</v>
      </c>
      <c r="B30" s="234" t="s">
        <v>214</v>
      </c>
      <c r="C30" s="253" t="s">
        <v>215</v>
      </c>
      <c r="D30" s="235" t="s">
        <v>181</v>
      </c>
      <c r="E30" s="236">
        <v>0.66600000000000004</v>
      </c>
      <c r="F30" s="237"/>
      <c r="G30" s="238">
        <f>ROUND(E30*F30,2)</f>
        <v>0</v>
      </c>
      <c r="H30" s="237"/>
      <c r="I30" s="238">
        <f>ROUND(E30*H30,2)</f>
        <v>0</v>
      </c>
      <c r="J30" s="237"/>
      <c r="K30" s="238">
        <f>ROUND(E30*J30,2)</f>
        <v>0</v>
      </c>
      <c r="L30" s="238">
        <v>21</v>
      </c>
      <c r="M30" s="238">
        <f>G30*(1+L30/100)</f>
        <v>0</v>
      </c>
      <c r="N30" s="238">
        <v>0</v>
      </c>
      <c r="O30" s="238">
        <f>ROUND(E30*N30,2)</f>
        <v>0</v>
      </c>
      <c r="P30" s="238">
        <v>0</v>
      </c>
      <c r="Q30" s="238">
        <f>ROUND(E30*P30,2)</f>
        <v>0</v>
      </c>
      <c r="R30" s="238" t="s">
        <v>182</v>
      </c>
      <c r="S30" s="238" t="s">
        <v>183</v>
      </c>
      <c r="T30" s="239" t="s">
        <v>566</v>
      </c>
      <c r="U30" s="222">
        <v>0.12</v>
      </c>
      <c r="V30" s="222">
        <f>ROUND(E30*U30,2)</f>
        <v>0.08</v>
      </c>
      <c r="W30" s="222"/>
      <c r="X30" s="222" t="s">
        <v>184</v>
      </c>
      <c r="Y30" s="213"/>
      <c r="Z30" s="213"/>
      <c r="AA30" s="213"/>
      <c r="AB30" s="213"/>
      <c r="AC30" s="213"/>
      <c r="AD30" s="213"/>
      <c r="AE30" s="213"/>
      <c r="AF30" s="213"/>
      <c r="AG30" s="213" t="s">
        <v>185</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20"/>
      <c r="B31" s="221"/>
      <c r="C31" s="254" t="s">
        <v>216</v>
      </c>
      <c r="D31" s="241"/>
      <c r="E31" s="241"/>
      <c r="F31" s="241"/>
      <c r="G31" s="241"/>
      <c r="H31" s="222"/>
      <c r="I31" s="222"/>
      <c r="J31" s="222"/>
      <c r="K31" s="222"/>
      <c r="L31" s="222"/>
      <c r="M31" s="222"/>
      <c r="N31" s="222"/>
      <c r="O31" s="222"/>
      <c r="P31" s="222"/>
      <c r="Q31" s="222"/>
      <c r="R31" s="222"/>
      <c r="S31" s="222"/>
      <c r="T31" s="222"/>
      <c r="U31" s="222"/>
      <c r="V31" s="222"/>
      <c r="W31" s="222"/>
      <c r="X31" s="222"/>
      <c r="Y31" s="213"/>
      <c r="Z31" s="213"/>
      <c r="AA31" s="213"/>
      <c r="AB31" s="213"/>
      <c r="AC31" s="213"/>
      <c r="AD31" s="213"/>
      <c r="AE31" s="213"/>
      <c r="AF31" s="213"/>
      <c r="AG31" s="213" t="s">
        <v>187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1" x14ac:dyDescent="0.2">
      <c r="A32" s="220"/>
      <c r="B32" s="221"/>
      <c r="C32" s="255" t="s">
        <v>884</v>
      </c>
      <c r="D32" s="242"/>
      <c r="E32" s="242"/>
      <c r="F32" s="242"/>
      <c r="G32" s="242"/>
      <c r="H32" s="222"/>
      <c r="I32" s="222"/>
      <c r="J32" s="222"/>
      <c r="K32" s="222"/>
      <c r="L32" s="222"/>
      <c r="M32" s="222"/>
      <c r="N32" s="222"/>
      <c r="O32" s="222"/>
      <c r="P32" s="222"/>
      <c r="Q32" s="222"/>
      <c r="R32" s="222"/>
      <c r="S32" s="222"/>
      <c r="T32" s="222"/>
      <c r="U32" s="222"/>
      <c r="V32" s="222"/>
      <c r="W32" s="222"/>
      <c r="X32" s="222"/>
      <c r="Y32" s="213"/>
      <c r="Z32" s="213"/>
      <c r="AA32" s="213"/>
      <c r="AB32" s="213"/>
      <c r="AC32" s="213"/>
      <c r="AD32" s="213"/>
      <c r="AE32" s="213"/>
      <c r="AF32" s="213"/>
      <c r="AG32" s="213" t="s">
        <v>196</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22.5" outlineLevel="1" x14ac:dyDescent="0.2">
      <c r="A33" s="233">
        <v>12</v>
      </c>
      <c r="B33" s="234" t="s">
        <v>221</v>
      </c>
      <c r="C33" s="253" t="s">
        <v>222</v>
      </c>
      <c r="D33" s="235" t="s">
        <v>181</v>
      </c>
      <c r="E33" s="236">
        <v>137.18090000000001</v>
      </c>
      <c r="F33" s="237"/>
      <c r="G33" s="238">
        <f>ROUND(E33*F33,2)</f>
        <v>0</v>
      </c>
      <c r="H33" s="237"/>
      <c r="I33" s="238">
        <f>ROUND(E33*H33,2)</f>
        <v>0</v>
      </c>
      <c r="J33" s="237"/>
      <c r="K33" s="238">
        <f>ROUND(E33*J33,2)</f>
        <v>0</v>
      </c>
      <c r="L33" s="238">
        <v>21</v>
      </c>
      <c r="M33" s="238">
        <f>G33*(1+L33/100)</f>
        <v>0</v>
      </c>
      <c r="N33" s="238">
        <v>0</v>
      </c>
      <c r="O33" s="238">
        <f>ROUND(E33*N33,2)</f>
        <v>0</v>
      </c>
      <c r="P33" s="238">
        <v>0</v>
      </c>
      <c r="Q33" s="238">
        <f>ROUND(E33*P33,2)</f>
        <v>0</v>
      </c>
      <c r="R33" s="238" t="s">
        <v>182</v>
      </c>
      <c r="S33" s="238" t="s">
        <v>183</v>
      </c>
      <c r="T33" s="239" t="s">
        <v>566</v>
      </c>
      <c r="U33" s="222">
        <v>0.2</v>
      </c>
      <c r="V33" s="222">
        <f>ROUND(E33*U33,2)</f>
        <v>27.44</v>
      </c>
      <c r="W33" s="222"/>
      <c r="X33" s="222" t="s">
        <v>184</v>
      </c>
      <c r="Y33" s="213"/>
      <c r="Z33" s="213"/>
      <c r="AA33" s="213"/>
      <c r="AB33" s="213"/>
      <c r="AC33" s="213"/>
      <c r="AD33" s="213"/>
      <c r="AE33" s="213"/>
      <c r="AF33" s="213"/>
      <c r="AG33" s="213" t="s">
        <v>190</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4" t="s">
        <v>223</v>
      </c>
      <c r="D34" s="241"/>
      <c r="E34" s="241"/>
      <c r="F34" s="241"/>
      <c r="G34" s="241"/>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20"/>
      <c r="B35" s="221"/>
      <c r="C35" s="255" t="s">
        <v>750</v>
      </c>
      <c r="D35" s="242"/>
      <c r="E35" s="242"/>
      <c r="F35" s="242"/>
      <c r="G35" s="242"/>
      <c r="H35" s="222"/>
      <c r="I35" s="222"/>
      <c r="J35" s="222"/>
      <c r="K35" s="222"/>
      <c r="L35" s="222"/>
      <c r="M35" s="222"/>
      <c r="N35" s="222"/>
      <c r="O35" s="222"/>
      <c r="P35" s="222"/>
      <c r="Q35" s="222"/>
      <c r="R35" s="222"/>
      <c r="S35" s="222"/>
      <c r="T35" s="222"/>
      <c r="U35" s="222"/>
      <c r="V35" s="222"/>
      <c r="W35" s="222"/>
      <c r="X35" s="222"/>
      <c r="Y35" s="213"/>
      <c r="Z35" s="213"/>
      <c r="AA35" s="213"/>
      <c r="AB35" s="213"/>
      <c r="AC35" s="213"/>
      <c r="AD35" s="213"/>
      <c r="AE35" s="213"/>
      <c r="AF35" s="213"/>
      <c r="AG35" s="213" t="s">
        <v>196</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1" x14ac:dyDescent="0.2">
      <c r="A36" s="233">
        <v>13</v>
      </c>
      <c r="B36" s="234" t="s">
        <v>225</v>
      </c>
      <c r="C36" s="253" t="s">
        <v>226</v>
      </c>
      <c r="D36" s="235" t="s">
        <v>227</v>
      </c>
      <c r="E36" s="236">
        <v>75.180000000000007</v>
      </c>
      <c r="F36" s="237"/>
      <c r="G36" s="238">
        <f>ROUND(E36*F36,2)</f>
        <v>0</v>
      </c>
      <c r="H36" s="237"/>
      <c r="I36" s="238">
        <f>ROUND(E36*H36,2)</f>
        <v>0</v>
      </c>
      <c r="J36" s="237"/>
      <c r="K36" s="238">
        <f>ROUND(E36*J36,2)</f>
        <v>0</v>
      </c>
      <c r="L36" s="238">
        <v>21</v>
      </c>
      <c r="M36" s="238">
        <f>G36*(1+L36/100)</f>
        <v>0</v>
      </c>
      <c r="N36" s="238">
        <v>0</v>
      </c>
      <c r="O36" s="238">
        <f>ROUND(E36*N36,2)</f>
        <v>0</v>
      </c>
      <c r="P36" s="238">
        <v>0</v>
      </c>
      <c r="Q36" s="238">
        <f>ROUND(E36*P36,2)</f>
        <v>0</v>
      </c>
      <c r="R36" s="238" t="s">
        <v>228</v>
      </c>
      <c r="S36" s="238" t="s">
        <v>183</v>
      </c>
      <c r="T36" s="239" t="s">
        <v>566</v>
      </c>
      <c r="U36" s="222">
        <v>4.7E-2</v>
      </c>
      <c r="V36" s="222">
        <f>ROUND(E36*U36,2)</f>
        <v>3.53</v>
      </c>
      <c r="W36" s="222"/>
      <c r="X36" s="222" t="s">
        <v>184</v>
      </c>
      <c r="Y36" s="213"/>
      <c r="Z36" s="213"/>
      <c r="AA36" s="213"/>
      <c r="AB36" s="213"/>
      <c r="AC36" s="213"/>
      <c r="AD36" s="213"/>
      <c r="AE36" s="213"/>
      <c r="AF36" s="213"/>
      <c r="AG36" s="213" t="s">
        <v>185</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20"/>
      <c r="B37" s="221"/>
      <c r="C37" s="254" t="s">
        <v>229</v>
      </c>
      <c r="D37" s="241"/>
      <c r="E37" s="241"/>
      <c r="F37" s="241"/>
      <c r="G37" s="241"/>
      <c r="H37" s="222"/>
      <c r="I37" s="222"/>
      <c r="J37" s="222"/>
      <c r="K37" s="222"/>
      <c r="L37" s="222"/>
      <c r="M37" s="222"/>
      <c r="N37" s="222"/>
      <c r="O37" s="222"/>
      <c r="P37" s="222"/>
      <c r="Q37" s="222"/>
      <c r="R37" s="222"/>
      <c r="S37" s="222"/>
      <c r="T37" s="222"/>
      <c r="U37" s="222"/>
      <c r="V37" s="222"/>
      <c r="W37" s="222"/>
      <c r="X37" s="222"/>
      <c r="Y37" s="213"/>
      <c r="Z37" s="213"/>
      <c r="AA37" s="213"/>
      <c r="AB37" s="213"/>
      <c r="AC37" s="213"/>
      <c r="AD37" s="213"/>
      <c r="AE37" s="213"/>
      <c r="AF37" s="213"/>
      <c r="AG37" s="213" t="s">
        <v>187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33">
        <v>14</v>
      </c>
      <c r="B38" s="234" t="s">
        <v>230</v>
      </c>
      <c r="C38" s="253" t="s">
        <v>231</v>
      </c>
      <c r="D38" s="235" t="s">
        <v>227</v>
      </c>
      <c r="E38" s="236">
        <v>31.2</v>
      </c>
      <c r="F38" s="237"/>
      <c r="G38" s="238">
        <f>ROUND(E38*F38,2)</f>
        <v>0</v>
      </c>
      <c r="H38" s="237"/>
      <c r="I38" s="238">
        <f>ROUND(E38*H38,2)</f>
        <v>0</v>
      </c>
      <c r="J38" s="237"/>
      <c r="K38" s="238">
        <f>ROUND(E38*J38,2)</f>
        <v>0</v>
      </c>
      <c r="L38" s="238">
        <v>21</v>
      </c>
      <c r="M38" s="238">
        <f>G38*(1+L38/100)</f>
        <v>0</v>
      </c>
      <c r="N38" s="238">
        <v>0</v>
      </c>
      <c r="O38" s="238">
        <f>ROUND(E38*N38,2)</f>
        <v>0</v>
      </c>
      <c r="P38" s="238">
        <v>0</v>
      </c>
      <c r="Q38" s="238">
        <f>ROUND(E38*P38,2)</f>
        <v>0</v>
      </c>
      <c r="R38" s="238" t="s">
        <v>182</v>
      </c>
      <c r="S38" s="238" t="s">
        <v>183</v>
      </c>
      <c r="T38" s="239" t="s">
        <v>566</v>
      </c>
      <c r="U38" s="222">
        <v>0.02</v>
      </c>
      <c r="V38" s="222">
        <f>ROUND(E38*U38,2)</f>
        <v>0.62</v>
      </c>
      <c r="W38" s="222"/>
      <c r="X38" s="222" t="s">
        <v>184</v>
      </c>
      <c r="Y38" s="213"/>
      <c r="Z38" s="213"/>
      <c r="AA38" s="213"/>
      <c r="AB38" s="213"/>
      <c r="AC38" s="213"/>
      <c r="AD38" s="213"/>
      <c r="AE38" s="213"/>
      <c r="AF38" s="213"/>
      <c r="AG38" s="213" t="s">
        <v>185</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1" x14ac:dyDescent="0.2">
      <c r="A39" s="220"/>
      <c r="B39" s="221"/>
      <c r="C39" s="254" t="s">
        <v>232</v>
      </c>
      <c r="D39" s="241"/>
      <c r="E39" s="241"/>
      <c r="F39" s="241"/>
      <c r="G39" s="241"/>
      <c r="H39" s="222"/>
      <c r="I39" s="222"/>
      <c r="J39" s="222"/>
      <c r="K39" s="222"/>
      <c r="L39" s="222"/>
      <c r="M39" s="222"/>
      <c r="N39" s="222"/>
      <c r="O39" s="222"/>
      <c r="P39" s="222"/>
      <c r="Q39" s="222"/>
      <c r="R39" s="222"/>
      <c r="S39" s="222"/>
      <c r="T39" s="222"/>
      <c r="U39" s="222"/>
      <c r="V39" s="222"/>
      <c r="W39" s="222"/>
      <c r="X39" s="222"/>
      <c r="Y39" s="213"/>
      <c r="Z39" s="213"/>
      <c r="AA39" s="213"/>
      <c r="AB39" s="213"/>
      <c r="AC39" s="213"/>
      <c r="AD39" s="213"/>
      <c r="AE39" s="213"/>
      <c r="AF39" s="213"/>
      <c r="AG39" s="213" t="s">
        <v>187</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22.5" outlineLevel="1" x14ac:dyDescent="0.2">
      <c r="A40" s="233">
        <v>15</v>
      </c>
      <c r="B40" s="234" t="s">
        <v>885</v>
      </c>
      <c r="C40" s="253" t="s">
        <v>886</v>
      </c>
      <c r="D40" s="235" t="s">
        <v>227</v>
      </c>
      <c r="E40" s="236">
        <v>75.180000000000007</v>
      </c>
      <c r="F40" s="237"/>
      <c r="G40" s="238">
        <f>ROUND(E40*F40,2)</f>
        <v>0</v>
      </c>
      <c r="H40" s="237"/>
      <c r="I40" s="238">
        <f>ROUND(E40*H40,2)</f>
        <v>0</v>
      </c>
      <c r="J40" s="237"/>
      <c r="K40" s="238">
        <f>ROUND(E40*J40,2)</f>
        <v>0</v>
      </c>
      <c r="L40" s="238">
        <v>21</v>
      </c>
      <c r="M40" s="238">
        <f>G40*(1+L40/100)</f>
        <v>0</v>
      </c>
      <c r="N40" s="238">
        <v>0</v>
      </c>
      <c r="O40" s="238">
        <f>ROUND(E40*N40,2)</f>
        <v>0</v>
      </c>
      <c r="P40" s="238">
        <v>0</v>
      </c>
      <c r="Q40" s="238">
        <f>ROUND(E40*P40,2)</f>
        <v>0</v>
      </c>
      <c r="R40" s="238" t="s">
        <v>182</v>
      </c>
      <c r="S40" s="238" t="s">
        <v>183</v>
      </c>
      <c r="T40" s="239" t="s">
        <v>566</v>
      </c>
      <c r="U40" s="222">
        <v>0.17699999999999999</v>
      </c>
      <c r="V40" s="222">
        <f>ROUND(E40*U40,2)</f>
        <v>13.31</v>
      </c>
      <c r="W40" s="222"/>
      <c r="X40" s="222" t="s">
        <v>184</v>
      </c>
      <c r="Y40" s="213"/>
      <c r="Z40" s="213"/>
      <c r="AA40" s="213"/>
      <c r="AB40" s="213"/>
      <c r="AC40" s="213"/>
      <c r="AD40" s="213"/>
      <c r="AE40" s="213"/>
      <c r="AF40" s="213"/>
      <c r="AG40" s="213" t="s">
        <v>190</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ht="22.5" outlineLevel="1" x14ac:dyDescent="0.2">
      <c r="A41" s="220"/>
      <c r="B41" s="221"/>
      <c r="C41" s="254" t="s">
        <v>235</v>
      </c>
      <c r="D41" s="241"/>
      <c r="E41" s="241"/>
      <c r="F41" s="241"/>
      <c r="G41" s="241"/>
      <c r="H41" s="222"/>
      <c r="I41" s="222"/>
      <c r="J41" s="222"/>
      <c r="K41" s="222"/>
      <c r="L41" s="222"/>
      <c r="M41" s="222"/>
      <c r="N41" s="222"/>
      <c r="O41" s="222"/>
      <c r="P41" s="222"/>
      <c r="Q41" s="222"/>
      <c r="R41" s="222"/>
      <c r="S41" s="222"/>
      <c r="T41" s="222"/>
      <c r="U41" s="222"/>
      <c r="V41" s="222"/>
      <c r="W41" s="222"/>
      <c r="X41" s="222"/>
      <c r="Y41" s="213"/>
      <c r="Z41" s="213"/>
      <c r="AA41" s="213"/>
      <c r="AB41" s="213"/>
      <c r="AC41" s="213"/>
      <c r="AD41" s="213"/>
      <c r="AE41" s="213"/>
      <c r="AF41" s="213"/>
      <c r="AG41" s="213" t="s">
        <v>187</v>
      </c>
      <c r="AH41" s="213"/>
      <c r="AI41" s="213"/>
      <c r="AJ41" s="213"/>
      <c r="AK41" s="213"/>
      <c r="AL41" s="213"/>
      <c r="AM41" s="213"/>
      <c r="AN41" s="213"/>
      <c r="AO41" s="213"/>
      <c r="AP41" s="213"/>
      <c r="AQ41" s="213"/>
      <c r="AR41" s="213"/>
      <c r="AS41" s="213"/>
      <c r="AT41" s="213"/>
      <c r="AU41" s="213"/>
      <c r="AV41" s="213"/>
      <c r="AW41" s="213"/>
      <c r="AX41" s="213"/>
      <c r="AY41" s="213"/>
      <c r="AZ41" s="213"/>
      <c r="BA41" s="240" t="str">
        <f>C41</f>
        <v>s případným nutným přemístěním hromad nebo dočasných skládek na místo potřeby ze vzdálenosti do 30 m, v rovině nebo ve svahu do 1 : 5,</v>
      </c>
      <c r="BB41" s="213"/>
      <c r="BC41" s="213"/>
      <c r="BD41" s="213"/>
      <c r="BE41" s="213"/>
      <c r="BF41" s="213"/>
      <c r="BG41" s="213"/>
      <c r="BH41" s="213"/>
    </row>
    <row r="42" spans="1:60" outlineLevel="1" x14ac:dyDescent="0.2">
      <c r="A42" s="243">
        <v>16</v>
      </c>
      <c r="B42" s="244" t="s">
        <v>236</v>
      </c>
      <c r="C42" s="256" t="s">
        <v>237</v>
      </c>
      <c r="D42" s="245" t="s">
        <v>238</v>
      </c>
      <c r="E42" s="246">
        <v>96.312200000000004</v>
      </c>
      <c r="F42" s="247"/>
      <c r="G42" s="248">
        <f>ROUND(E42*F42,2)</f>
        <v>0</v>
      </c>
      <c r="H42" s="247"/>
      <c r="I42" s="248">
        <f>ROUND(E42*H42,2)</f>
        <v>0</v>
      </c>
      <c r="J42" s="247"/>
      <c r="K42" s="248">
        <f>ROUND(E42*J42,2)</f>
        <v>0</v>
      </c>
      <c r="L42" s="248">
        <v>21</v>
      </c>
      <c r="M42" s="248">
        <f>G42*(1+L42/100)</f>
        <v>0</v>
      </c>
      <c r="N42" s="248">
        <v>0</v>
      </c>
      <c r="O42" s="248">
        <f>ROUND(E42*N42,2)</f>
        <v>0</v>
      </c>
      <c r="P42" s="248">
        <v>0</v>
      </c>
      <c r="Q42" s="248">
        <f>ROUND(E42*P42,2)</f>
        <v>0</v>
      </c>
      <c r="R42" s="248" t="s">
        <v>182</v>
      </c>
      <c r="S42" s="248" t="s">
        <v>183</v>
      </c>
      <c r="T42" s="249" t="s">
        <v>566</v>
      </c>
      <c r="U42" s="222">
        <v>0</v>
      </c>
      <c r="V42" s="222">
        <f>ROUND(E42*U42,2)</f>
        <v>0</v>
      </c>
      <c r="W42" s="222"/>
      <c r="X42" s="222" t="s">
        <v>184</v>
      </c>
      <c r="Y42" s="213"/>
      <c r="Z42" s="213"/>
      <c r="AA42" s="213"/>
      <c r="AB42" s="213"/>
      <c r="AC42" s="213"/>
      <c r="AD42" s="213"/>
      <c r="AE42" s="213"/>
      <c r="AF42" s="213"/>
      <c r="AG42" s="213" t="s">
        <v>190</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43">
        <v>17</v>
      </c>
      <c r="B43" s="244" t="s">
        <v>219</v>
      </c>
      <c r="C43" s="256" t="s">
        <v>696</v>
      </c>
      <c r="D43" s="245" t="s">
        <v>181</v>
      </c>
      <c r="E43" s="246">
        <v>200.39492000000001</v>
      </c>
      <c r="F43" s="247"/>
      <c r="G43" s="248">
        <f>ROUND(E43*F43,2)</f>
        <v>0</v>
      </c>
      <c r="H43" s="247"/>
      <c r="I43" s="248">
        <f>ROUND(E43*H43,2)</f>
        <v>0</v>
      </c>
      <c r="J43" s="247"/>
      <c r="K43" s="248">
        <f>ROUND(E43*J43,2)</f>
        <v>0</v>
      </c>
      <c r="L43" s="248">
        <v>21</v>
      </c>
      <c r="M43" s="248">
        <f>G43*(1+L43/100)</f>
        <v>0</v>
      </c>
      <c r="N43" s="248">
        <v>0</v>
      </c>
      <c r="O43" s="248">
        <f>ROUND(E43*N43,2)</f>
        <v>0</v>
      </c>
      <c r="P43" s="248">
        <v>0</v>
      </c>
      <c r="Q43" s="248">
        <f>ROUND(E43*P43,2)</f>
        <v>0</v>
      </c>
      <c r="R43" s="248"/>
      <c r="S43" s="248" t="s">
        <v>183</v>
      </c>
      <c r="T43" s="249" t="s">
        <v>566</v>
      </c>
      <c r="U43" s="222">
        <v>0.01</v>
      </c>
      <c r="V43" s="222">
        <f>ROUND(E43*U43,2)</f>
        <v>2</v>
      </c>
      <c r="W43" s="222"/>
      <c r="X43" s="222" t="s">
        <v>184</v>
      </c>
      <c r="Y43" s="213"/>
      <c r="Z43" s="213"/>
      <c r="AA43" s="213"/>
      <c r="AB43" s="213"/>
      <c r="AC43" s="213"/>
      <c r="AD43" s="213"/>
      <c r="AE43" s="213"/>
      <c r="AF43" s="213"/>
      <c r="AG43" s="213" t="s">
        <v>190</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43">
        <v>18</v>
      </c>
      <c r="B44" s="244" t="s">
        <v>239</v>
      </c>
      <c r="C44" s="256" t="s">
        <v>240</v>
      </c>
      <c r="D44" s="245" t="s">
        <v>241</v>
      </c>
      <c r="E44" s="246">
        <v>2.3681700000000001</v>
      </c>
      <c r="F44" s="247"/>
      <c r="G44" s="248">
        <f>ROUND(E44*F44,2)</f>
        <v>0</v>
      </c>
      <c r="H44" s="247"/>
      <c r="I44" s="248">
        <f>ROUND(E44*H44,2)</f>
        <v>0</v>
      </c>
      <c r="J44" s="247"/>
      <c r="K44" s="248">
        <f>ROUND(E44*J44,2)</f>
        <v>0</v>
      </c>
      <c r="L44" s="248">
        <v>21</v>
      </c>
      <c r="M44" s="248">
        <f>G44*(1+L44/100)</f>
        <v>0</v>
      </c>
      <c r="N44" s="248">
        <v>1E-3</v>
      </c>
      <c r="O44" s="248">
        <f>ROUND(E44*N44,2)</f>
        <v>0</v>
      </c>
      <c r="P44" s="248">
        <v>0</v>
      </c>
      <c r="Q44" s="248">
        <f>ROUND(E44*P44,2)</f>
        <v>0</v>
      </c>
      <c r="R44" s="248" t="s">
        <v>242</v>
      </c>
      <c r="S44" s="248" t="s">
        <v>183</v>
      </c>
      <c r="T44" s="249" t="s">
        <v>566</v>
      </c>
      <c r="U44" s="222">
        <v>0</v>
      </c>
      <c r="V44" s="222">
        <f>ROUND(E44*U44,2)</f>
        <v>0</v>
      </c>
      <c r="W44" s="222"/>
      <c r="X44" s="222" t="s">
        <v>243</v>
      </c>
      <c r="Y44" s="213"/>
      <c r="Z44" s="213"/>
      <c r="AA44" s="213"/>
      <c r="AB44" s="213"/>
      <c r="AC44" s="213"/>
      <c r="AD44" s="213"/>
      <c r="AE44" s="213"/>
      <c r="AF44" s="213"/>
      <c r="AG44" s="213" t="s">
        <v>244</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
      <c r="A45" s="233">
        <v>19</v>
      </c>
      <c r="B45" s="234" t="s">
        <v>887</v>
      </c>
      <c r="C45" s="253" t="s">
        <v>888</v>
      </c>
      <c r="D45" s="235" t="s">
        <v>238</v>
      </c>
      <c r="E45" s="236">
        <v>1.4652000000000001</v>
      </c>
      <c r="F45" s="237"/>
      <c r="G45" s="238">
        <f>ROUND(E45*F45,2)</f>
        <v>0</v>
      </c>
      <c r="H45" s="237"/>
      <c r="I45" s="238">
        <f>ROUND(E45*H45,2)</f>
        <v>0</v>
      </c>
      <c r="J45" s="237"/>
      <c r="K45" s="238">
        <f>ROUND(E45*J45,2)</f>
        <v>0</v>
      </c>
      <c r="L45" s="238">
        <v>21</v>
      </c>
      <c r="M45" s="238">
        <f>G45*(1+L45/100)</f>
        <v>0</v>
      </c>
      <c r="N45" s="238">
        <v>1</v>
      </c>
      <c r="O45" s="238">
        <f>ROUND(E45*N45,2)</f>
        <v>1.47</v>
      </c>
      <c r="P45" s="238">
        <v>0</v>
      </c>
      <c r="Q45" s="238">
        <f>ROUND(E45*P45,2)</f>
        <v>0</v>
      </c>
      <c r="R45" s="238" t="s">
        <v>242</v>
      </c>
      <c r="S45" s="238" t="s">
        <v>183</v>
      </c>
      <c r="T45" s="239" t="s">
        <v>566</v>
      </c>
      <c r="U45" s="222">
        <v>0</v>
      </c>
      <c r="V45" s="222">
        <f>ROUND(E45*U45,2)</f>
        <v>0</v>
      </c>
      <c r="W45" s="222"/>
      <c r="X45" s="222" t="s">
        <v>243</v>
      </c>
      <c r="Y45" s="213"/>
      <c r="Z45" s="213"/>
      <c r="AA45" s="213"/>
      <c r="AB45" s="213"/>
      <c r="AC45" s="213"/>
      <c r="AD45" s="213"/>
      <c r="AE45" s="213"/>
      <c r="AF45" s="213"/>
      <c r="AG45" s="213" t="s">
        <v>407</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20"/>
      <c r="B46" s="221"/>
      <c r="C46" s="257" t="s">
        <v>889</v>
      </c>
      <c r="D46" s="250"/>
      <c r="E46" s="250"/>
      <c r="F46" s="250"/>
      <c r="G46" s="250"/>
      <c r="H46" s="222"/>
      <c r="I46" s="222"/>
      <c r="J46" s="222"/>
      <c r="K46" s="222"/>
      <c r="L46" s="222"/>
      <c r="M46" s="222"/>
      <c r="N46" s="222"/>
      <c r="O46" s="222"/>
      <c r="P46" s="222"/>
      <c r="Q46" s="222"/>
      <c r="R46" s="222"/>
      <c r="S46" s="222"/>
      <c r="T46" s="222"/>
      <c r="U46" s="222"/>
      <c r="V46" s="222"/>
      <c r="W46" s="222"/>
      <c r="X46" s="222"/>
      <c r="Y46" s="213"/>
      <c r="Z46" s="213"/>
      <c r="AA46" s="213"/>
      <c r="AB46" s="213"/>
      <c r="AC46" s="213"/>
      <c r="AD46" s="213"/>
      <c r="AE46" s="213"/>
      <c r="AF46" s="213"/>
      <c r="AG46" s="213" t="s">
        <v>196</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33">
        <v>20</v>
      </c>
      <c r="B47" s="234" t="s">
        <v>245</v>
      </c>
      <c r="C47" s="253" t="s">
        <v>246</v>
      </c>
      <c r="D47" s="235" t="s">
        <v>247</v>
      </c>
      <c r="E47" s="236">
        <v>300</v>
      </c>
      <c r="F47" s="237"/>
      <c r="G47" s="238">
        <f>ROUND(E47*F47,2)</f>
        <v>0</v>
      </c>
      <c r="H47" s="237"/>
      <c r="I47" s="238">
        <f>ROUND(E47*H47,2)</f>
        <v>0</v>
      </c>
      <c r="J47" s="237"/>
      <c r="K47" s="238">
        <f>ROUND(E47*J47,2)</f>
        <v>0</v>
      </c>
      <c r="L47" s="238">
        <v>21</v>
      </c>
      <c r="M47" s="238">
        <f>G47*(1+L47/100)</f>
        <v>0</v>
      </c>
      <c r="N47" s="238">
        <v>0</v>
      </c>
      <c r="O47" s="238">
        <f>ROUND(E47*N47,2)</f>
        <v>0</v>
      </c>
      <c r="P47" s="238">
        <v>0</v>
      </c>
      <c r="Q47" s="238">
        <f>ROUND(E47*P47,2)</f>
        <v>0</v>
      </c>
      <c r="R47" s="238"/>
      <c r="S47" s="238" t="s">
        <v>248</v>
      </c>
      <c r="T47" s="239" t="s">
        <v>249</v>
      </c>
      <c r="U47" s="222">
        <v>0</v>
      </c>
      <c r="V47" s="222">
        <f>ROUND(E47*U47,2)</f>
        <v>0</v>
      </c>
      <c r="W47" s="222"/>
      <c r="X47" s="222" t="s">
        <v>250</v>
      </c>
      <c r="Y47" s="213"/>
      <c r="Z47" s="213"/>
      <c r="AA47" s="213"/>
      <c r="AB47" s="213"/>
      <c r="AC47" s="213"/>
      <c r="AD47" s="213"/>
      <c r="AE47" s="213"/>
      <c r="AF47" s="213"/>
      <c r="AG47" s="213" t="s">
        <v>251</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20"/>
      <c r="B48" s="221"/>
      <c r="C48" s="257" t="s">
        <v>252</v>
      </c>
      <c r="D48" s="250"/>
      <c r="E48" s="250"/>
      <c r="F48" s="250"/>
      <c r="G48" s="250"/>
      <c r="H48" s="222"/>
      <c r="I48" s="222"/>
      <c r="J48" s="222"/>
      <c r="K48" s="222"/>
      <c r="L48" s="222"/>
      <c r="M48" s="222"/>
      <c r="N48" s="222"/>
      <c r="O48" s="222"/>
      <c r="P48" s="222"/>
      <c r="Q48" s="222"/>
      <c r="R48" s="222"/>
      <c r="S48" s="222"/>
      <c r="T48" s="222"/>
      <c r="U48" s="222"/>
      <c r="V48" s="222"/>
      <c r="W48" s="222"/>
      <c r="X48" s="222"/>
      <c r="Y48" s="213"/>
      <c r="Z48" s="213"/>
      <c r="AA48" s="213"/>
      <c r="AB48" s="213"/>
      <c r="AC48" s="213"/>
      <c r="AD48" s="213"/>
      <c r="AE48" s="213"/>
      <c r="AF48" s="213"/>
      <c r="AG48" s="213" t="s">
        <v>196</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20"/>
      <c r="B49" s="221"/>
      <c r="C49" s="255" t="s">
        <v>253</v>
      </c>
      <c r="D49" s="242"/>
      <c r="E49" s="242"/>
      <c r="F49" s="242"/>
      <c r="G49" s="242"/>
      <c r="H49" s="222"/>
      <c r="I49" s="222"/>
      <c r="J49" s="222"/>
      <c r="K49" s="222"/>
      <c r="L49" s="222"/>
      <c r="M49" s="222"/>
      <c r="N49" s="222"/>
      <c r="O49" s="222"/>
      <c r="P49" s="222"/>
      <c r="Q49" s="222"/>
      <c r="R49" s="222"/>
      <c r="S49" s="222"/>
      <c r="T49" s="222"/>
      <c r="U49" s="222"/>
      <c r="V49" s="222"/>
      <c r="W49" s="222"/>
      <c r="X49" s="222"/>
      <c r="Y49" s="213"/>
      <c r="Z49" s="213"/>
      <c r="AA49" s="213"/>
      <c r="AB49" s="213"/>
      <c r="AC49" s="213"/>
      <c r="AD49" s="213"/>
      <c r="AE49" s="213"/>
      <c r="AF49" s="213"/>
      <c r="AG49" s="213" t="s">
        <v>196</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x14ac:dyDescent="0.2">
      <c r="A50" s="227" t="s">
        <v>177</v>
      </c>
      <c r="B50" s="228" t="s">
        <v>86</v>
      </c>
      <c r="C50" s="252" t="s">
        <v>87</v>
      </c>
      <c r="D50" s="229"/>
      <c r="E50" s="230"/>
      <c r="F50" s="231"/>
      <c r="G50" s="231">
        <f>SUMIF(AG51:AG60,"&lt;&gt;NOR",G51:G60)</f>
        <v>0</v>
      </c>
      <c r="H50" s="231"/>
      <c r="I50" s="231">
        <f>SUM(I51:I60)</f>
        <v>0</v>
      </c>
      <c r="J50" s="231"/>
      <c r="K50" s="231">
        <f>SUM(K51:K60)</f>
        <v>0</v>
      </c>
      <c r="L50" s="231"/>
      <c r="M50" s="231">
        <f>SUM(M51:M60)</f>
        <v>0</v>
      </c>
      <c r="N50" s="231"/>
      <c r="O50" s="231">
        <f>SUM(O51:O60)</f>
        <v>4.9000000000000004</v>
      </c>
      <c r="P50" s="231"/>
      <c r="Q50" s="231">
        <f>SUM(Q51:Q60)</f>
        <v>0</v>
      </c>
      <c r="R50" s="231"/>
      <c r="S50" s="231"/>
      <c r="T50" s="232"/>
      <c r="U50" s="226"/>
      <c r="V50" s="226">
        <f>SUM(V51:V60)</f>
        <v>8.0599999999999987</v>
      </c>
      <c r="W50" s="226"/>
      <c r="X50" s="226"/>
      <c r="AG50" t="s">
        <v>178</v>
      </c>
    </row>
    <row r="51" spans="1:60" outlineLevel="1" x14ac:dyDescent="0.2">
      <c r="A51" s="233">
        <v>21</v>
      </c>
      <c r="B51" s="234" t="s">
        <v>1053</v>
      </c>
      <c r="C51" s="253" t="s">
        <v>1054</v>
      </c>
      <c r="D51" s="235" t="s">
        <v>181</v>
      </c>
      <c r="E51" s="236">
        <v>1.855</v>
      </c>
      <c r="F51" s="237"/>
      <c r="G51" s="238">
        <f>ROUND(E51*F51,2)</f>
        <v>0</v>
      </c>
      <c r="H51" s="237"/>
      <c r="I51" s="238">
        <f>ROUND(E51*H51,2)</f>
        <v>0</v>
      </c>
      <c r="J51" s="237"/>
      <c r="K51" s="238">
        <f>ROUND(E51*J51,2)</f>
        <v>0</v>
      </c>
      <c r="L51" s="238">
        <v>21</v>
      </c>
      <c r="M51" s="238">
        <f>G51*(1+L51/100)</f>
        <v>0</v>
      </c>
      <c r="N51" s="238">
        <v>2.5249999999999999</v>
      </c>
      <c r="O51" s="238">
        <f>ROUND(E51*N51,2)</f>
        <v>4.68</v>
      </c>
      <c r="P51" s="238">
        <v>0</v>
      </c>
      <c r="Q51" s="238">
        <f>ROUND(E51*P51,2)</f>
        <v>0</v>
      </c>
      <c r="R51" s="238" t="s">
        <v>256</v>
      </c>
      <c r="S51" s="238" t="s">
        <v>183</v>
      </c>
      <c r="T51" s="239" t="s">
        <v>566</v>
      </c>
      <c r="U51" s="222">
        <v>0.48</v>
      </c>
      <c r="V51" s="222">
        <f>ROUND(E51*U51,2)</f>
        <v>0.89</v>
      </c>
      <c r="W51" s="222"/>
      <c r="X51" s="222" t="s">
        <v>184</v>
      </c>
      <c r="Y51" s="213"/>
      <c r="Z51" s="213"/>
      <c r="AA51" s="213"/>
      <c r="AB51" s="213"/>
      <c r="AC51" s="213"/>
      <c r="AD51" s="213"/>
      <c r="AE51" s="213"/>
      <c r="AF51" s="213"/>
      <c r="AG51" s="213" t="s">
        <v>190</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20"/>
      <c r="B52" s="221"/>
      <c r="C52" s="254" t="s">
        <v>567</v>
      </c>
      <c r="D52" s="241"/>
      <c r="E52" s="241"/>
      <c r="F52" s="241"/>
      <c r="G52" s="241"/>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33">
        <v>22</v>
      </c>
      <c r="B53" s="234" t="s">
        <v>759</v>
      </c>
      <c r="C53" s="253" t="s">
        <v>760</v>
      </c>
      <c r="D53" s="235" t="s">
        <v>227</v>
      </c>
      <c r="E53" s="236">
        <v>2.895</v>
      </c>
      <c r="F53" s="237"/>
      <c r="G53" s="238">
        <f>ROUND(E53*F53,2)</f>
        <v>0</v>
      </c>
      <c r="H53" s="237"/>
      <c r="I53" s="238">
        <f>ROUND(E53*H53,2)</f>
        <v>0</v>
      </c>
      <c r="J53" s="237"/>
      <c r="K53" s="238">
        <f>ROUND(E53*J53,2)</f>
        <v>0</v>
      </c>
      <c r="L53" s="238">
        <v>21</v>
      </c>
      <c r="M53" s="238">
        <f>G53*(1+L53/100)</f>
        <v>0</v>
      </c>
      <c r="N53" s="238">
        <v>3.9199999999999999E-2</v>
      </c>
      <c r="O53" s="238">
        <f>ROUND(E53*N53,2)</f>
        <v>0.11</v>
      </c>
      <c r="P53" s="238">
        <v>0</v>
      </c>
      <c r="Q53" s="238">
        <f>ROUND(E53*P53,2)</f>
        <v>0</v>
      </c>
      <c r="R53" s="238" t="s">
        <v>256</v>
      </c>
      <c r="S53" s="238" t="s">
        <v>183</v>
      </c>
      <c r="T53" s="239" t="s">
        <v>566</v>
      </c>
      <c r="U53" s="222">
        <v>1.6</v>
      </c>
      <c r="V53" s="222">
        <f>ROUND(E53*U53,2)</f>
        <v>4.63</v>
      </c>
      <c r="W53" s="222"/>
      <c r="X53" s="222" t="s">
        <v>184</v>
      </c>
      <c r="Y53" s="213"/>
      <c r="Z53" s="213"/>
      <c r="AA53" s="213"/>
      <c r="AB53" s="213"/>
      <c r="AC53" s="213"/>
      <c r="AD53" s="213"/>
      <c r="AE53" s="213"/>
      <c r="AF53" s="213"/>
      <c r="AG53" s="213" t="s">
        <v>185</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22.5" outlineLevel="1" x14ac:dyDescent="0.2">
      <c r="A54" s="220"/>
      <c r="B54" s="221"/>
      <c r="C54" s="254" t="s">
        <v>761</v>
      </c>
      <c r="D54" s="241"/>
      <c r="E54" s="241"/>
      <c r="F54" s="241"/>
      <c r="G54" s="241"/>
      <c r="H54" s="222"/>
      <c r="I54" s="222"/>
      <c r="J54" s="222"/>
      <c r="K54" s="222"/>
      <c r="L54" s="222"/>
      <c r="M54" s="222"/>
      <c r="N54" s="222"/>
      <c r="O54" s="222"/>
      <c r="P54" s="222"/>
      <c r="Q54" s="222"/>
      <c r="R54" s="222"/>
      <c r="S54" s="222"/>
      <c r="T54" s="222"/>
      <c r="U54" s="222"/>
      <c r="V54" s="222"/>
      <c r="W54" s="222"/>
      <c r="X54" s="222"/>
      <c r="Y54" s="213"/>
      <c r="Z54" s="213"/>
      <c r="AA54" s="213"/>
      <c r="AB54" s="213"/>
      <c r="AC54" s="213"/>
      <c r="AD54" s="213"/>
      <c r="AE54" s="213"/>
      <c r="AF54" s="213"/>
      <c r="AG54" s="213" t="s">
        <v>187</v>
      </c>
      <c r="AH54" s="213"/>
      <c r="AI54" s="213"/>
      <c r="AJ54" s="213"/>
      <c r="AK54" s="213"/>
      <c r="AL54" s="213"/>
      <c r="AM54" s="213"/>
      <c r="AN54" s="213"/>
      <c r="AO54" s="213"/>
      <c r="AP54" s="213"/>
      <c r="AQ54" s="213"/>
      <c r="AR54" s="213"/>
      <c r="AS54" s="213"/>
      <c r="AT54" s="213"/>
      <c r="AU54" s="213"/>
      <c r="AV54" s="213"/>
      <c r="AW54" s="213"/>
      <c r="AX54" s="213"/>
      <c r="AY54" s="213"/>
      <c r="AZ54" s="213"/>
      <c r="BA54" s="240" t="str">
        <f>C54</f>
        <v>svislé nebo šikmé (odkloněné) , půdorysně přímé nebo zalomené, stěn základových desek ve volných nebo zapažených jámách, rýhách, šachtách, včetně případných vzpěr,</v>
      </c>
      <c r="BB54" s="213"/>
      <c r="BC54" s="213"/>
      <c r="BD54" s="213"/>
      <c r="BE54" s="213"/>
      <c r="BF54" s="213"/>
      <c r="BG54" s="213"/>
      <c r="BH54" s="213"/>
    </row>
    <row r="55" spans="1:60" outlineLevel="1" x14ac:dyDescent="0.2">
      <c r="A55" s="233">
        <v>23</v>
      </c>
      <c r="B55" s="234" t="s">
        <v>762</v>
      </c>
      <c r="C55" s="253" t="s">
        <v>763</v>
      </c>
      <c r="D55" s="235" t="s">
        <v>227</v>
      </c>
      <c r="E55" s="236">
        <v>2.895</v>
      </c>
      <c r="F55" s="237"/>
      <c r="G55" s="238">
        <f>ROUND(E55*F55,2)</f>
        <v>0</v>
      </c>
      <c r="H55" s="237"/>
      <c r="I55" s="238">
        <f>ROUND(E55*H55,2)</f>
        <v>0</v>
      </c>
      <c r="J55" s="237"/>
      <c r="K55" s="238">
        <f>ROUND(E55*J55,2)</f>
        <v>0</v>
      </c>
      <c r="L55" s="238">
        <v>21</v>
      </c>
      <c r="M55" s="238">
        <f>G55*(1+L55/100)</f>
        <v>0</v>
      </c>
      <c r="N55" s="238">
        <v>0</v>
      </c>
      <c r="O55" s="238">
        <f>ROUND(E55*N55,2)</f>
        <v>0</v>
      </c>
      <c r="P55" s="238">
        <v>0</v>
      </c>
      <c r="Q55" s="238">
        <f>ROUND(E55*P55,2)</f>
        <v>0</v>
      </c>
      <c r="R55" s="238" t="s">
        <v>256</v>
      </c>
      <c r="S55" s="238" t="s">
        <v>183</v>
      </c>
      <c r="T55" s="239" t="s">
        <v>566</v>
      </c>
      <c r="U55" s="222">
        <v>0.32</v>
      </c>
      <c r="V55" s="222">
        <f>ROUND(E55*U55,2)</f>
        <v>0.93</v>
      </c>
      <c r="W55" s="222"/>
      <c r="X55" s="222" t="s">
        <v>184</v>
      </c>
      <c r="Y55" s="213"/>
      <c r="Z55" s="213"/>
      <c r="AA55" s="213"/>
      <c r="AB55" s="213"/>
      <c r="AC55" s="213"/>
      <c r="AD55" s="213"/>
      <c r="AE55" s="213"/>
      <c r="AF55" s="213"/>
      <c r="AG55" s="213" t="s">
        <v>185</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ht="22.5" outlineLevel="1" x14ac:dyDescent="0.2">
      <c r="A56" s="220"/>
      <c r="B56" s="221"/>
      <c r="C56" s="254" t="s">
        <v>761</v>
      </c>
      <c r="D56" s="241"/>
      <c r="E56" s="241"/>
      <c r="F56" s="241"/>
      <c r="G56" s="241"/>
      <c r="H56" s="222"/>
      <c r="I56" s="222"/>
      <c r="J56" s="222"/>
      <c r="K56" s="222"/>
      <c r="L56" s="222"/>
      <c r="M56" s="222"/>
      <c r="N56" s="222"/>
      <c r="O56" s="222"/>
      <c r="P56" s="222"/>
      <c r="Q56" s="222"/>
      <c r="R56" s="222"/>
      <c r="S56" s="222"/>
      <c r="T56" s="222"/>
      <c r="U56" s="222"/>
      <c r="V56" s="222"/>
      <c r="W56" s="222"/>
      <c r="X56" s="222"/>
      <c r="Y56" s="213"/>
      <c r="Z56" s="213"/>
      <c r="AA56" s="213"/>
      <c r="AB56" s="213"/>
      <c r="AC56" s="213"/>
      <c r="AD56" s="213"/>
      <c r="AE56" s="213"/>
      <c r="AF56" s="213"/>
      <c r="AG56" s="213" t="s">
        <v>187</v>
      </c>
      <c r="AH56" s="213"/>
      <c r="AI56" s="213"/>
      <c r="AJ56" s="213"/>
      <c r="AK56" s="213"/>
      <c r="AL56" s="213"/>
      <c r="AM56" s="213"/>
      <c r="AN56" s="213"/>
      <c r="AO56" s="213"/>
      <c r="AP56" s="213"/>
      <c r="AQ56" s="213"/>
      <c r="AR56" s="213"/>
      <c r="AS56" s="213"/>
      <c r="AT56" s="213"/>
      <c r="AU56" s="213"/>
      <c r="AV56" s="213"/>
      <c r="AW56" s="213"/>
      <c r="AX56" s="213"/>
      <c r="AY56" s="213"/>
      <c r="AZ56" s="213"/>
      <c r="BA56" s="240" t="str">
        <f>C56</f>
        <v>svislé nebo šikmé (odkloněné) , půdorysně přímé nebo zalomené, stěn základových desek ve volných nebo zapažených jámách, rýhách, šachtách, včetně případných vzpěr,</v>
      </c>
      <c r="BB56" s="213"/>
      <c r="BC56" s="213"/>
      <c r="BD56" s="213"/>
      <c r="BE56" s="213"/>
      <c r="BF56" s="213"/>
      <c r="BG56" s="213"/>
      <c r="BH56" s="213"/>
    </row>
    <row r="57" spans="1:60" outlineLevel="1" x14ac:dyDescent="0.2">
      <c r="A57" s="220"/>
      <c r="B57" s="221"/>
      <c r="C57" s="255" t="s">
        <v>764</v>
      </c>
      <c r="D57" s="242"/>
      <c r="E57" s="242"/>
      <c r="F57" s="242"/>
      <c r="G57" s="242"/>
      <c r="H57" s="222"/>
      <c r="I57" s="222"/>
      <c r="J57" s="222"/>
      <c r="K57" s="222"/>
      <c r="L57" s="222"/>
      <c r="M57" s="222"/>
      <c r="N57" s="222"/>
      <c r="O57" s="222"/>
      <c r="P57" s="222"/>
      <c r="Q57" s="222"/>
      <c r="R57" s="222"/>
      <c r="S57" s="222"/>
      <c r="T57" s="222"/>
      <c r="U57" s="222"/>
      <c r="V57" s="222"/>
      <c r="W57" s="222"/>
      <c r="X57" s="222"/>
      <c r="Y57" s="213"/>
      <c r="Z57" s="213"/>
      <c r="AA57" s="213"/>
      <c r="AB57" s="213"/>
      <c r="AC57" s="213"/>
      <c r="AD57" s="213"/>
      <c r="AE57" s="213"/>
      <c r="AF57" s="213"/>
      <c r="AG57" s="213" t="s">
        <v>196</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1" x14ac:dyDescent="0.2">
      <c r="A58" s="233">
        <v>24</v>
      </c>
      <c r="B58" s="234" t="s">
        <v>1055</v>
      </c>
      <c r="C58" s="253" t="s">
        <v>1056</v>
      </c>
      <c r="D58" s="235" t="s">
        <v>238</v>
      </c>
      <c r="E58" s="236">
        <v>0.10539999999999999</v>
      </c>
      <c r="F58" s="237"/>
      <c r="G58" s="238">
        <f>ROUND(E58*F58,2)</f>
        <v>0</v>
      </c>
      <c r="H58" s="237"/>
      <c r="I58" s="238">
        <f>ROUND(E58*H58,2)</f>
        <v>0</v>
      </c>
      <c r="J58" s="237"/>
      <c r="K58" s="238">
        <f>ROUND(E58*J58,2)</f>
        <v>0</v>
      </c>
      <c r="L58" s="238">
        <v>21</v>
      </c>
      <c r="M58" s="238">
        <f>G58*(1+L58/100)</f>
        <v>0</v>
      </c>
      <c r="N58" s="238">
        <v>1.0554399999999999</v>
      </c>
      <c r="O58" s="238">
        <f>ROUND(E58*N58,2)</f>
        <v>0.11</v>
      </c>
      <c r="P58" s="238">
        <v>0</v>
      </c>
      <c r="Q58" s="238">
        <f>ROUND(E58*P58,2)</f>
        <v>0</v>
      </c>
      <c r="R58" s="238" t="s">
        <v>256</v>
      </c>
      <c r="S58" s="238" t="s">
        <v>183</v>
      </c>
      <c r="T58" s="239" t="s">
        <v>566</v>
      </c>
      <c r="U58" s="222">
        <v>15.23</v>
      </c>
      <c r="V58" s="222">
        <f>ROUND(E58*U58,2)</f>
        <v>1.61</v>
      </c>
      <c r="W58" s="222"/>
      <c r="X58" s="222" t="s">
        <v>184</v>
      </c>
      <c r="Y58" s="213"/>
      <c r="Z58" s="213"/>
      <c r="AA58" s="213"/>
      <c r="AB58" s="213"/>
      <c r="AC58" s="213"/>
      <c r="AD58" s="213"/>
      <c r="AE58" s="213"/>
      <c r="AF58" s="213"/>
      <c r="AG58" s="213" t="s">
        <v>185</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1" x14ac:dyDescent="0.2">
      <c r="A59" s="220"/>
      <c r="B59" s="221"/>
      <c r="C59" s="254" t="s">
        <v>280</v>
      </c>
      <c r="D59" s="241"/>
      <c r="E59" s="241"/>
      <c r="F59" s="241"/>
      <c r="G59" s="241"/>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187</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1" x14ac:dyDescent="0.2">
      <c r="A60" s="220"/>
      <c r="B60" s="221"/>
      <c r="C60" s="255" t="s">
        <v>1057</v>
      </c>
      <c r="D60" s="242"/>
      <c r="E60" s="242"/>
      <c r="F60" s="242"/>
      <c r="G60" s="242"/>
      <c r="H60" s="222"/>
      <c r="I60" s="222"/>
      <c r="J60" s="222"/>
      <c r="K60" s="222"/>
      <c r="L60" s="222"/>
      <c r="M60" s="222"/>
      <c r="N60" s="222"/>
      <c r="O60" s="222"/>
      <c r="P60" s="222"/>
      <c r="Q60" s="222"/>
      <c r="R60" s="222"/>
      <c r="S60" s="222"/>
      <c r="T60" s="222"/>
      <c r="U60" s="222"/>
      <c r="V60" s="222"/>
      <c r="W60" s="222"/>
      <c r="X60" s="222"/>
      <c r="Y60" s="213"/>
      <c r="Z60" s="213"/>
      <c r="AA60" s="213"/>
      <c r="AB60" s="213"/>
      <c r="AC60" s="213"/>
      <c r="AD60" s="213"/>
      <c r="AE60" s="213"/>
      <c r="AF60" s="213"/>
      <c r="AG60" s="213" t="s">
        <v>196</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x14ac:dyDescent="0.2">
      <c r="A61" s="227" t="s">
        <v>177</v>
      </c>
      <c r="B61" s="228" t="s">
        <v>92</v>
      </c>
      <c r="C61" s="252" t="s">
        <v>93</v>
      </c>
      <c r="D61" s="229"/>
      <c r="E61" s="230"/>
      <c r="F61" s="231"/>
      <c r="G61" s="231">
        <f>SUMIF(AG62:AG72,"&lt;&gt;NOR",G62:G72)</f>
        <v>0</v>
      </c>
      <c r="H61" s="231"/>
      <c r="I61" s="231">
        <f>SUM(I62:I72)</f>
        <v>0</v>
      </c>
      <c r="J61" s="231"/>
      <c r="K61" s="231">
        <f>SUM(K62:K72)</f>
        <v>0</v>
      </c>
      <c r="L61" s="231"/>
      <c r="M61" s="231">
        <f>SUM(M62:M72)</f>
        <v>0</v>
      </c>
      <c r="N61" s="231"/>
      <c r="O61" s="231">
        <f>SUM(O62:O72)</f>
        <v>0</v>
      </c>
      <c r="P61" s="231"/>
      <c r="Q61" s="231">
        <f>SUM(Q62:Q72)</f>
        <v>0</v>
      </c>
      <c r="R61" s="231"/>
      <c r="S61" s="231"/>
      <c r="T61" s="232"/>
      <c r="U61" s="226"/>
      <c r="V61" s="226">
        <f>SUM(V62:V72)</f>
        <v>0</v>
      </c>
      <c r="W61" s="226"/>
      <c r="X61" s="226"/>
      <c r="AG61" t="s">
        <v>178</v>
      </c>
    </row>
    <row r="62" spans="1:60" outlineLevel="1" x14ac:dyDescent="0.2">
      <c r="A62" s="233">
        <v>25</v>
      </c>
      <c r="B62" s="234" t="s">
        <v>1058</v>
      </c>
      <c r="C62" s="253" t="s">
        <v>1059</v>
      </c>
      <c r="D62" s="235" t="s">
        <v>372</v>
      </c>
      <c r="E62" s="236">
        <v>1</v>
      </c>
      <c r="F62" s="237"/>
      <c r="G62" s="238">
        <f>ROUND(E62*F62,2)</f>
        <v>0</v>
      </c>
      <c r="H62" s="237"/>
      <c r="I62" s="238">
        <f>ROUND(E62*H62,2)</f>
        <v>0</v>
      </c>
      <c r="J62" s="237"/>
      <c r="K62" s="238">
        <f>ROUND(E62*J62,2)</f>
        <v>0</v>
      </c>
      <c r="L62" s="238">
        <v>21</v>
      </c>
      <c r="M62" s="238">
        <f>G62*(1+L62/100)</f>
        <v>0</v>
      </c>
      <c r="N62" s="238">
        <v>0</v>
      </c>
      <c r="O62" s="238">
        <f>ROUND(E62*N62,2)</f>
        <v>0</v>
      </c>
      <c r="P62" s="238">
        <v>0</v>
      </c>
      <c r="Q62" s="238">
        <f>ROUND(E62*P62,2)</f>
        <v>0</v>
      </c>
      <c r="R62" s="238"/>
      <c r="S62" s="238" t="s">
        <v>248</v>
      </c>
      <c r="T62" s="239" t="s">
        <v>249</v>
      </c>
      <c r="U62" s="222">
        <v>0</v>
      </c>
      <c r="V62" s="222">
        <f>ROUND(E62*U62,2)</f>
        <v>0</v>
      </c>
      <c r="W62" s="222"/>
      <c r="X62" s="222" t="s">
        <v>184</v>
      </c>
      <c r="Y62" s="213"/>
      <c r="Z62" s="213"/>
      <c r="AA62" s="213"/>
      <c r="AB62" s="213"/>
      <c r="AC62" s="213"/>
      <c r="AD62" s="213"/>
      <c r="AE62" s="213"/>
      <c r="AF62" s="213"/>
      <c r="AG62" s="213" t="s">
        <v>190</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20"/>
      <c r="B63" s="221"/>
      <c r="C63" s="257" t="s">
        <v>1060</v>
      </c>
      <c r="D63" s="250"/>
      <c r="E63" s="250"/>
      <c r="F63" s="250"/>
      <c r="G63" s="250"/>
      <c r="H63" s="222"/>
      <c r="I63" s="222"/>
      <c r="J63" s="222"/>
      <c r="K63" s="222"/>
      <c r="L63" s="222"/>
      <c r="M63" s="222"/>
      <c r="N63" s="222"/>
      <c r="O63" s="222"/>
      <c r="P63" s="222"/>
      <c r="Q63" s="222"/>
      <c r="R63" s="222"/>
      <c r="S63" s="222"/>
      <c r="T63" s="222"/>
      <c r="U63" s="222"/>
      <c r="V63" s="222"/>
      <c r="W63" s="222"/>
      <c r="X63" s="222"/>
      <c r="Y63" s="213"/>
      <c r="Z63" s="213"/>
      <c r="AA63" s="213"/>
      <c r="AB63" s="213"/>
      <c r="AC63" s="213"/>
      <c r="AD63" s="213"/>
      <c r="AE63" s="213"/>
      <c r="AF63" s="213"/>
      <c r="AG63" s="213" t="s">
        <v>196</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20"/>
      <c r="B64" s="221"/>
      <c r="C64" s="255" t="s">
        <v>1061</v>
      </c>
      <c r="D64" s="242"/>
      <c r="E64" s="242"/>
      <c r="F64" s="242"/>
      <c r="G64" s="242"/>
      <c r="H64" s="222"/>
      <c r="I64" s="222"/>
      <c r="J64" s="222"/>
      <c r="K64" s="222"/>
      <c r="L64" s="222"/>
      <c r="M64" s="222"/>
      <c r="N64" s="222"/>
      <c r="O64" s="222"/>
      <c r="P64" s="222"/>
      <c r="Q64" s="222"/>
      <c r="R64" s="222"/>
      <c r="S64" s="222"/>
      <c r="T64" s="222"/>
      <c r="U64" s="222"/>
      <c r="V64" s="222"/>
      <c r="W64" s="222"/>
      <c r="X64" s="222"/>
      <c r="Y64" s="213"/>
      <c r="Z64" s="213"/>
      <c r="AA64" s="213"/>
      <c r="AB64" s="213"/>
      <c r="AC64" s="213"/>
      <c r="AD64" s="213"/>
      <c r="AE64" s="213"/>
      <c r="AF64" s="213"/>
      <c r="AG64" s="213" t="s">
        <v>196</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33">
        <v>26</v>
      </c>
      <c r="B65" s="234" t="s">
        <v>710</v>
      </c>
      <c r="C65" s="253" t="s">
        <v>1062</v>
      </c>
      <c r="D65" s="235" t="s">
        <v>372</v>
      </c>
      <c r="E65" s="236">
        <v>1</v>
      </c>
      <c r="F65" s="237"/>
      <c r="G65" s="238">
        <f>ROUND(E65*F65,2)</f>
        <v>0</v>
      </c>
      <c r="H65" s="237"/>
      <c r="I65" s="238">
        <f>ROUND(E65*H65,2)</f>
        <v>0</v>
      </c>
      <c r="J65" s="237"/>
      <c r="K65" s="238">
        <f>ROUND(E65*J65,2)</f>
        <v>0</v>
      </c>
      <c r="L65" s="238">
        <v>21</v>
      </c>
      <c r="M65" s="238">
        <f>G65*(1+L65/100)</f>
        <v>0</v>
      </c>
      <c r="N65" s="238">
        <v>0</v>
      </c>
      <c r="O65" s="238">
        <f>ROUND(E65*N65,2)</f>
        <v>0</v>
      </c>
      <c r="P65" s="238">
        <v>0</v>
      </c>
      <c r="Q65" s="238">
        <f>ROUND(E65*P65,2)</f>
        <v>0</v>
      </c>
      <c r="R65" s="238"/>
      <c r="S65" s="238" t="s">
        <v>248</v>
      </c>
      <c r="T65" s="239" t="s">
        <v>249</v>
      </c>
      <c r="U65" s="222">
        <v>0</v>
      </c>
      <c r="V65" s="222">
        <f>ROUND(E65*U65,2)</f>
        <v>0</v>
      </c>
      <c r="W65" s="222"/>
      <c r="X65" s="222" t="s">
        <v>184</v>
      </c>
      <c r="Y65" s="213"/>
      <c r="Z65" s="213"/>
      <c r="AA65" s="213"/>
      <c r="AB65" s="213"/>
      <c r="AC65" s="213"/>
      <c r="AD65" s="213"/>
      <c r="AE65" s="213"/>
      <c r="AF65" s="213"/>
      <c r="AG65" s="213" t="s">
        <v>190</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1" x14ac:dyDescent="0.2">
      <c r="A66" s="220"/>
      <c r="B66" s="221"/>
      <c r="C66" s="257" t="s">
        <v>1063</v>
      </c>
      <c r="D66" s="250"/>
      <c r="E66" s="250"/>
      <c r="F66" s="250"/>
      <c r="G66" s="250"/>
      <c r="H66" s="222"/>
      <c r="I66" s="222"/>
      <c r="J66" s="222"/>
      <c r="K66" s="222"/>
      <c r="L66" s="222"/>
      <c r="M66" s="222"/>
      <c r="N66" s="222"/>
      <c r="O66" s="222"/>
      <c r="P66" s="222"/>
      <c r="Q66" s="222"/>
      <c r="R66" s="222"/>
      <c r="S66" s="222"/>
      <c r="T66" s="222"/>
      <c r="U66" s="222"/>
      <c r="V66" s="222"/>
      <c r="W66" s="222"/>
      <c r="X66" s="222"/>
      <c r="Y66" s="213"/>
      <c r="Z66" s="213"/>
      <c r="AA66" s="213"/>
      <c r="AB66" s="213"/>
      <c r="AC66" s="213"/>
      <c r="AD66" s="213"/>
      <c r="AE66" s="213"/>
      <c r="AF66" s="213"/>
      <c r="AG66" s="213" t="s">
        <v>196</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33">
        <v>27</v>
      </c>
      <c r="B67" s="234" t="s">
        <v>1064</v>
      </c>
      <c r="C67" s="253" t="s">
        <v>1065</v>
      </c>
      <c r="D67" s="235" t="s">
        <v>372</v>
      </c>
      <c r="E67" s="236">
        <v>1</v>
      </c>
      <c r="F67" s="237"/>
      <c r="G67" s="238">
        <f>ROUND(E67*F67,2)</f>
        <v>0</v>
      </c>
      <c r="H67" s="237"/>
      <c r="I67" s="238">
        <f>ROUND(E67*H67,2)</f>
        <v>0</v>
      </c>
      <c r="J67" s="237"/>
      <c r="K67" s="238">
        <f>ROUND(E67*J67,2)</f>
        <v>0</v>
      </c>
      <c r="L67" s="238">
        <v>21</v>
      </c>
      <c r="M67" s="238">
        <f>G67*(1+L67/100)</f>
        <v>0</v>
      </c>
      <c r="N67" s="238">
        <v>0</v>
      </c>
      <c r="O67" s="238">
        <f>ROUND(E67*N67,2)</f>
        <v>0</v>
      </c>
      <c r="P67" s="238">
        <v>0</v>
      </c>
      <c r="Q67" s="238">
        <f>ROUND(E67*P67,2)</f>
        <v>0</v>
      </c>
      <c r="R67" s="238"/>
      <c r="S67" s="238" t="s">
        <v>248</v>
      </c>
      <c r="T67" s="239" t="s">
        <v>249</v>
      </c>
      <c r="U67" s="222">
        <v>0</v>
      </c>
      <c r="V67" s="222">
        <f>ROUND(E67*U67,2)</f>
        <v>0</v>
      </c>
      <c r="W67" s="222"/>
      <c r="X67" s="222" t="s">
        <v>243</v>
      </c>
      <c r="Y67" s="213"/>
      <c r="Z67" s="213"/>
      <c r="AA67" s="213"/>
      <c r="AB67" s="213"/>
      <c r="AC67" s="213"/>
      <c r="AD67" s="213"/>
      <c r="AE67" s="213"/>
      <c r="AF67" s="213"/>
      <c r="AG67" s="213" t="s">
        <v>407</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20"/>
      <c r="B68" s="221"/>
      <c r="C68" s="257" t="s">
        <v>1066</v>
      </c>
      <c r="D68" s="250"/>
      <c r="E68" s="250"/>
      <c r="F68" s="250"/>
      <c r="G68" s="250"/>
      <c r="H68" s="222"/>
      <c r="I68" s="222"/>
      <c r="J68" s="222"/>
      <c r="K68" s="222"/>
      <c r="L68" s="222"/>
      <c r="M68" s="222"/>
      <c r="N68" s="222"/>
      <c r="O68" s="222"/>
      <c r="P68" s="222"/>
      <c r="Q68" s="222"/>
      <c r="R68" s="222"/>
      <c r="S68" s="222"/>
      <c r="T68" s="222"/>
      <c r="U68" s="222"/>
      <c r="V68" s="222"/>
      <c r="W68" s="222"/>
      <c r="X68" s="222"/>
      <c r="Y68" s="213"/>
      <c r="Z68" s="213"/>
      <c r="AA68" s="213"/>
      <c r="AB68" s="213"/>
      <c r="AC68" s="213"/>
      <c r="AD68" s="213"/>
      <c r="AE68" s="213"/>
      <c r="AF68" s="213"/>
      <c r="AG68" s="213" t="s">
        <v>196</v>
      </c>
      <c r="AH68" s="213"/>
      <c r="AI68" s="213"/>
      <c r="AJ68" s="213"/>
      <c r="AK68" s="213"/>
      <c r="AL68" s="213"/>
      <c r="AM68" s="213"/>
      <c r="AN68" s="213"/>
      <c r="AO68" s="213"/>
      <c r="AP68" s="213"/>
      <c r="AQ68" s="213"/>
      <c r="AR68" s="213"/>
      <c r="AS68" s="213"/>
      <c r="AT68" s="213"/>
      <c r="AU68" s="213"/>
      <c r="AV68" s="213"/>
      <c r="AW68" s="213"/>
      <c r="AX68" s="213"/>
      <c r="AY68" s="213"/>
      <c r="AZ68" s="213"/>
      <c r="BA68" s="240" t="str">
        <f>C68</f>
        <v>- tenkostěnná jímka z betonu tř.C30/37 armovaný ocelovou výztuží a sítěmi, z vnější strany nátěr asfaltovým lakem</v>
      </c>
      <c r="BB68" s="213"/>
      <c r="BC68" s="213"/>
      <c r="BD68" s="213"/>
      <c r="BE68" s="213"/>
      <c r="BF68" s="213"/>
      <c r="BG68" s="213"/>
      <c r="BH68" s="213"/>
    </row>
    <row r="69" spans="1:60" outlineLevel="1" x14ac:dyDescent="0.2">
      <c r="A69" s="220"/>
      <c r="B69" s="221"/>
      <c r="C69" s="255" t="s">
        <v>1082</v>
      </c>
      <c r="D69" s="242"/>
      <c r="E69" s="242"/>
      <c r="F69" s="242"/>
      <c r="G69" s="242"/>
      <c r="H69" s="222"/>
      <c r="I69" s="222"/>
      <c r="J69" s="222"/>
      <c r="K69" s="222"/>
      <c r="L69" s="222"/>
      <c r="M69" s="222"/>
      <c r="N69" s="222"/>
      <c r="O69" s="222"/>
      <c r="P69" s="222"/>
      <c r="Q69" s="222"/>
      <c r="R69" s="222"/>
      <c r="S69" s="222"/>
      <c r="T69" s="222"/>
      <c r="U69" s="222"/>
      <c r="V69" s="222"/>
      <c r="W69" s="222"/>
      <c r="X69" s="222"/>
      <c r="Y69" s="213"/>
      <c r="Z69" s="213"/>
      <c r="AA69" s="213"/>
      <c r="AB69" s="213"/>
      <c r="AC69" s="213"/>
      <c r="AD69" s="213"/>
      <c r="AE69" s="213"/>
      <c r="AF69" s="213"/>
      <c r="AG69" s="213" t="s">
        <v>196</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20"/>
      <c r="B70" s="221"/>
      <c r="C70" s="255" t="s">
        <v>1067</v>
      </c>
      <c r="D70" s="242"/>
      <c r="E70" s="242"/>
      <c r="F70" s="242"/>
      <c r="G70" s="242"/>
      <c r="H70" s="222"/>
      <c r="I70" s="222"/>
      <c r="J70" s="222"/>
      <c r="K70" s="222"/>
      <c r="L70" s="222"/>
      <c r="M70" s="222"/>
      <c r="N70" s="222"/>
      <c r="O70" s="222"/>
      <c r="P70" s="222"/>
      <c r="Q70" s="222"/>
      <c r="R70" s="222"/>
      <c r="S70" s="222"/>
      <c r="T70" s="222"/>
      <c r="U70" s="222"/>
      <c r="V70" s="222"/>
      <c r="W70" s="222"/>
      <c r="X70" s="222"/>
      <c r="Y70" s="213"/>
      <c r="Z70" s="213"/>
      <c r="AA70" s="213"/>
      <c r="AB70" s="213"/>
      <c r="AC70" s="213"/>
      <c r="AD70" s="213"/>
      <c r="AE70" s="213"/>
      <c r="AF70" s="213"/>
      <c r="AG70" s="213" t="s">
        <v>196</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1" x14ac:dyDescent="0.2">
      <c r="A71" s="220"/>
      <c r="B71" s="221"/>
      <c r="C71" s="255" t="s">
        <v>1068</v>
      </c>
      <c r="D71" s="242"/>
      <c r="E71" s="242"/>
      <c r="F71" s="242"/>
      <c r="G71" s="242"/>
      <c r="H71" s="222"/>
      <c r="I71" s="222"/>
      <c r="J71" s="222"/>
      <c r="K71" s="222"/>
      <c r="L71" s="222"/>
      <c r="M71" s="222"/>
      <c r="N71" s="222"/>
      <c r="O71" s="222"/>
      <c r="P71" s="222"/>
      <c r="Q71" s="222"/>
      <c r="R71" s="222"/>
      <c r="S71" s="222"/>
      <c r="T71" s="222"/>
      <c r="U71" s="222"/>
      <c r="V71" s="222"/>
      <c r="W71" s="222"/>
      <c r="X71" s="222"/>
      <c r="Y71" s="213"/>
      <c r="Z71" s="213"/>
      <c r="AA71" s="213"/>
      <c r="AB71" s="213"/>
      <c r="AC71" s="213"/>
      <c r="AD71" s="213"/>
      <c r="AE71" s="213"/>
      <c r="AF71" s="213"/>
      <c r="AG71" s="213" t="s">
        <v>196</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1" x14ac:dyDescent="0.2">
      <c r="A72" s="220"/>
      <c r="B72" s="221"/>
      <c r="C72" s="255" t="s">
        <v>1069</v>
      </c>
      <c r="D72" s="242"/>
      <c r="E72" s="242"/>
      <c r="F72" s="242"/>
      <c r="G72" s="242"/>
      <c r="H72" s="222"/>
      <c r="I72" s="222"/>
      <c r="J72" s="222"/>
      <c r="K72" s="222"/>
      <c r="L72" s="222"/>
      <c r="M72" s="222"/>
      <c r="N72" s="222"/>
      <c r="O72" s="222"/>
      <c r="P72" s="222"/>
      <c r="Q72" s="222"/>
      <c r="R72" s="222"/>
      <c r="S72" s="222"/>
      <c r="T72" s="222"/>
      <c r="U72" s="222"/>
      <c r="V72" s="222"/>
      <c r="W72" s="222"/>
      <c r="X72" s="222"/>
      <c r="Y72" s="213"/>
      <c r="Z72" s="213"/>
      <c r="AA72" s="213"/>
      <c r="AB72" s="213"/>
      <c r="AC72" s="213"/>
      <c r="AD72" s="213"/>
      <c r="AE72" s="213"/>
      <c r="AF72" s="213"/>
      <c r="AG72" s="213" t="s">
        <v>196</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x14ac:dyDescent="0.2">
      <c r="A73" s="227" t="s">
        <v>177</v>
      </c>
      <c r="B73" s="228" t="s">
        <v>104</v>
      </c>
      <c r="C73" s="252" t="s">
        <v>105</v>
      </c>
      <c r="D73" s="229"/>
      <c r="E73" s="230"/>
      <c r="F73" s="231"/>
      <c r="G73" s="231">
        <f>SUMIF(AG74:AG76,"&lt;&gt;NOR",G74:G76)</f>
        <v>0</v>
      </c>
      <c r="H73" s="231"/>
      <c r="I73" s="231">
        <f>SUM(I74:I76)</f>
        <v>0</v>
      </c>
      <c r="J73" s="231"/>
      <c r="K73" s="231">
        <f>SUM(K74:K76)</f>
        <v>0</v>
      </c>
      <c r="L73" s="231"/>
      <c r="M73" s="231">
        <f>SUM(M74:M76)</f>
        <v>0</v>
      </c>
      <c r="N73" s="231"/>
      <c r="O73" s="231">
        <f>SUM(O74:O76)</f>
        <v>0.31</v>
      </c>
      <c r="P73" s="231"/>
      <c r="Q73" s="231">
        <f>SUM(Q74:Q76)</f>
        <v>0</v>
      </c>
      <c r="R73" s="231"/>
      <c r="S73" s="231"/>
      <c r="T73" s="232"/>
      <c r="U73" s="226"/>
      <c r="V73" s="226">
        <f>SUM(V74:V76)</f>
        <v>0.79</v>
      </c>
      <c r="W73" s="226"/>
      <c r="X73" s="226"/>
      <c r="AG73" t="s">
        <v>178</v>
      </c>
    </row>
    <row r="74" spans="1:60" outlineLevel="1" x14ac:dyDescent="0.2">
      <c r="A74" s="233">
        <v>28</v>
      </c>
      <c r="B74" s="234" t="s">
        <v>925</v>
      </c>
      <c r="C74" s="253" t="s">
        <v>926</v>
      </c>
      <c r="D74" s="235" t="s">
        <v>266</v>
      </c>
      <c r="E74" s="236">
        <v>1</v>
      </c>
      <c r="F74" s="237"/>
      <c r="G74" s="238">
        <f>ROUND(E74*F74,2)</f>
        <v>0</v>
      </c>
      <c r="H74" s="237"/>
      <c r="I74" s="238">
        <f>ROUND(E74*H74,2)</f>
        <v>0</v>
      </c>
      <c r="J74" s="237"/>
      <c r="K74" s="238">
        <f>ROUND(E74*J74,2)</f>
        <v>0</v>
      </c>
      <c r="L74" s="238">
        <v>21</v>
      </c>
      <c r="M74" s="238">
        <f>G74*(1+L74/100)</f>
        <v>0</v>
      </c>
      <c r="N74" s="238">
        <v>0</v>
      </c>
      <c r="O74" s="238">
        <f>ROUND(E74*N74,2)</f>
        <v>0</v>
      </c>
      <c r="P74" s="238">
        <v>0</v>
      </c>
      <c r="Q74" s="238">
        <f>ROUND(E74*P74,2)</f>
        <v>0</v>
      </c>
      <c r="R74" s="238" t="s">
        <v>604</v>
      </c>
      <c r="S74" s="238" t="s">
        <v>183</v>
      </c>
      <c r="T74" s="239" t="s">
        <v>566</v>
      </c>
      <c r="U74" s="222">
        <v>0.79</v>
      </c>
      <c r="V74" s="222">
        <f>ROUND(E74*U74,2)</f>
        <v>0.79</v>
      </c>
      <c r="W74" s="222"/>
      <c r="X74" s="222" t="s">
        <v>184</v>
      </c>
      <c r="Y74" s="213"/>
      <c r="Z74" s="213"/>
      <c r="AA74" s="213"/>
      <c r="AB74" s="213"/>
      <c r="AC74" s="213"/>
      <c r="AD74" s="213"/>
      <c r="AE74" s="213"/>
      <c r="AF74" s="213"/>
      <c r="AG74" s="213" t="s">
        <v>369</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1" x14ac:dyDescent="0.2">
      <c r="A75" s="220"/>
      <c r="B75" s="221"/>
      <c r="C75" s="254" t="s">
        <v>927</v>
      </c>
      <c r="D75" s="241"/>
      <c r="E75" s="241"/>
      <c r="F75" s="241"/>
      <c r="G75" s="241"/>
      <c r="H75" s="222"/>
      <c r="I75" s="222"/>
      <c r="J75" s="222"/>
      <c r="K75" s="222"/>
      <c r="L75" s="222"/>
      <c r="M75" s="222"/>
      <c r="N75" s="222"/>
      <c r="O75" s="222"/>
      <c r="P75" s="222"/>
      <c r="Q75" s="222"/>
      <c r="R75" s="222"/>
      <c r="S75" s="222"/>
      <c r="T75" s="222"/>
      <c r="U75" s="222"/>
      <c r="V75" s="222"/>
      <c r="W75" s="222"/>
      <c r="X75" s="222"/>
      <c r="Y75" s="213"/>
      <c r="Z75" s="213"/>
      <c r="AA75" s="213"/>
      <c r="AB75" s="213"/>
      <c r="AC75" s="213"/>
      <c r="AD75" s="213"/>
      <c r="AE75" s="213"/>
      <c r="AF75" s="213"/>
      <c r="AG75" s="213" t="s">
        <v>187</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1" x14ac:dyDescent="0.2">
      <c r="A76" s="243">
        <v>29</v>
      </c>
      <c r="B76" s="244" t="s">
        <v>928</v>
      </c>
      <c r="C76" s="256" t="s">
        <v>929</v>
      </c>
      <c r="D76" s="245" t="s">
        <v>266</v>
      </c>
      <c r="E76" s="246">
        <v>1</v>
      </c>
      <c r="F76" s="247"/>
      <c r="G76" s="248">
        <f>ROUND(E76*F76,2)</f>
        <v>0</v>
      </c>
      <c r="H76" s="247"/>
      <c r="I76" s="248">
        <f>ROUND(E76*H76,2)</f>
        <v>0</v>
      </c>
      <c r="J76" s="247"/>
      <c r="K76" s="248">
        <f>ROUND(E76*J76,2)</f>
        <v>0</v>
      </c>
      <c r="L76" s="248">
        <v>21</v>
      </c>
      <c r="M76" s="248">
        <f>G76*(1+L76/100)</f>
        <v>0</v>
      </c>
      <c r="N76" s="248">
        <v>0.312</v>
      </c>
      <c r="O76" s="248">
        <f>ROUND(E76*N76,2)</f>
        <v>0.31</v>
      </c>
      <c r="P76" s="248">
        <v>0</v>
      </c>
      <c r="Q76" s="248">
        <f>ROUND(E76*P76,2)</f>
        <v>0</v>
      </c>
      <c r="R76" s="248" t="s">
        <v>242</v>
      </c>
      <c r="S76" s="248" t="s">
        <v>600</v>
      </c>
      <c r="T76" s="249" t="s">
        <v>600</v>
      </c>
      <c r="U76" s="222">
        <v>0</v>
      </c>
      <c r="V76" s="222">
        <f>ROUND(E76*U76,2)</f>
        <v>0</v>
      </c>
      <c r="W76" s="222"/>
      <c r="X76" s="222" t="s">
        <v>243</v>
      </c>
      <c r="Y76" s="213"/>
      <c r="Z76" s="213"/>
      <c r="AA76" s="213"/>
      <c r="AB76" s="213"/>
      <c r="AC76" s="213"/>
      <c r="AD76" s="213"/>
      <c r="AE76" s="213"/>
      <c r="AF76" s="213"/>
      <c r="AG76" s="213" t="s">
        <v>244</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x14ac:dyDescent="0.2">
      <c r="A77" s="227" t="s">
        <v>177</v>
      </c>
      <c r="B77" s="228" t="s">
        <v>114</v>
      </c>
      <c r="C77" s="252" t="s">
        <v>115</v>
      </c>
      <c r="D77" s="229"/>
      <c r="E77" s="230"/>
      <c r="F77" s="231"/>
      <c r="G77" s="231">
        <f>SUMIF(AG78:AG85,"&lt;&gt;NOR",G78:G85)</f>
        <v>0</v>
      </c>
      <c r="H77" s="231"/>
      <c r="I77" s="231">
        <f>SUM(I78:I85)</f>
        <v>0</v>
      </c>
      <c r="J77" s="231"/>
      <c r="K77" s="231">
        <f>SUM(K78:K85)</f>
        <v>0</v>
      </c>
      <c r="L77" s="231"/>
      <c r="M77" s="231">
        <f>SUM(M78:M85)</f>
        <v>0</v>
      </c>
      <c r="N77" s="231"/>
      <c r="O77" s="231">
        <f>SUM(O78:O85)</f>
        <v>30.67</v>
      </c>
      <c r="P77" s="231"/>
      <c r="Q77" s="231">
        <f>SUM(Q78:Q85)</f>
        <v>0</v>
      </c>
      <c r="R77" s="231"/>
      <c r="S77" s="231"/>
      <c r="T77" s="232"/>
      <c r="U77" s="226"/>
      <c r="V77" s="226">
        <f>SUM(V78:V85)</f>
        <v>9.39</v>
      </c>
      <c r="W77" s="226"/>
      <c r="X77" s="226"/>
      <c r="AG77" t="s">
        <v>178</v>
      </c>
    </row>
    <row r="78" spans="1:60" ht="22.5" outlineLevel="1" x14ac:dyDescent="0.2">
      <c r="A78" s="233">
        <v>30</v>
      </c>
      <c r="B78" s="234" t="s">
        <v>1070</v>
      </c>
      <c r="C78" s="253" t="s">
        <v>1071</v>
      </c>
      <c r="D78" s="235" t="s">
        <v>266</v>
      </c>
      <c r="E78" s="236">
        <v>14</v>
      </c>
      <c r="F78" s="237"/>
      <c r="G78" s="238">
        <f>ROUND(E78*F78,2)</f>
        <v>0</v>
      </c>
      <c r="H78" s="237"/>
      <c r="I78" s="238">
        <f>ROUND(E78*H78,2)</f>
        <v>0</v>
      </c>
      <c r="J78" s="237"/>
      <c r="K78" s="238">
        <f>ROUND(E78*J78,2)</f>
        <v>0</v>
      </c>
      <c r="L78" s="238">
        <v>21</v>
      </c>
      <c r="M78" s="238">
        <f>G78*(1+L78/100)</f>
        <v>0</v>
      </c>
      <c r="N78" s="238">
        <v>2.9389999999999999E-2</v>
      </c>
      <c r="O78" s="238">
        <f>ROUND(E78*N78,2)</f>
        <v>0.41</v>
      </c>
      <c r="P78" s="238">
        <v>0</v>
      </c>
      <c r="Q78" s="238">
        <f>ROUND(E78*P78,2)</f>
        <v>0</v>
      </c>
      <c r="R78" s="238" t="s">
        <v>570</v>
      </c>
      <c r="S78" s="238" t="s">
        <v>183</v>
      </c>
      <c r="T78" s="239" t="s">
        <v>566</v>
      </c>
      <c r="U78" s="222">
        <v>0.44</v>
      </c>
      <c r="V78" s="222">
        <f>ROUND(E78*U78,2)</f>
        <v>6.16</v>
      </c>
      <c r="W78" s="222"/>
      <c r="X78" s="222" t="s">
        <v>184</v>
      </c>
      <c r="Y78" s="213"/>
      <c r="Z78" s="213"/>
      <c r="AA78" s="213"/>
      <c r="AB78" s="213"/>
      <c r="AC78" s="213"/>
      <c r="AD78" s="213"/>
      <c r="AE78" s="213"/>
      <c r="AF78" s="213"/>
      <c r="AG78" s="213" t="s">
        <v>185</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1" x14ac:dyDescent="0.2">
      <c r="A79" s="220"/>
      <c r="B79" s="221"/>
      <c r="C79" s="254" t="s">
        <v>1072</v>
      </c>
      <c r="D79" s="241"/>
      <c r="E79" s="241"/>
      <c r="F79" s="241"/>
      <c r="G79" s="241"/>
      <c r="H79" s="222"/>
      <c r="I79" s="222"/>
      <c r="J79" s="222"/>
      <c r="K79" s="222"/>
      <c r="L79" s="222"/>
      <c r="M79" s="222"/>
      <c r="N79" s="222"/>
      <c r="O79" s="222"/>
      <c r="P79" s="222"/>
      <c r="Q79" s="222"/>
      <c r="R79" s="222"/>
      <c r="S79" s="222"/>
      <c r="T79" s="222"/>
      <c r="U79" s="222"/>
      <c r="V79" s="222"/>
      <c r="W79" s="222"/>
      <c r="X79" s="222"/>
      <c r="Y79" s="213"/>
      <c r="Z79" s="213"/>
      <c r="AA79" s="213"/>
      <c r="AB79" s="213"/>
      <c r="AC79" s="213"/>
      <c r="AD79" s="213"/>
      <c r="AE79" s="213"/>
      <c r="AF79" s="213"/>
      <c r="AG79" s="213" t="s">
        <v>187</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22.5" outlineLevel="1" x14ac:dyDescent="0.2">
      <c r="A80" s="233">
        <v>31</v>
      </c>
      <c r="B80" s="234" t="s">
        <v>930</v>
      </c>
      <c r="C80" s="253" t="s">
        <v>1073</v>
      </c>
      <c r="D80" s="235" t="s">
        <v>181</v>
      </c>
      <c r="E80" s="236">
        <v>29.34</v>
      </c>
      <c r="F80" s="237"/>
      <c r="G80" s="238">
        <f>ROUND(E80*F80,2)</f>
        <v>0</v>
      </c>
      <c r="H80" s="237"/>
      <c r="I80" s="238">
        <f>ROUND(E80*H80,2)</f>
        <v>0</v>
      </c>
      <c r="J80" s="237"/>
      <c r="K80" s="238">
        <f>ROUND(E80*J80,2)</f>
        <v>0</v>
      </c>
      <c r="L80" s="238">
        <v>21</v>
      </c>
      <c r="M80" s="238">
        <f>G80*(1+L80/100)</f>
        <v>0</v>
      </c>
      <c r="N80" s="238">
        <v>0</v>
      </c>
      <c r="O80" s="238">
        <f>ROUND(E80*N80,2)</f>
        <v>0</v>
      </c>
      <c r="P80" s="238">
        <v>0</v>
      </c>
      <c r="Q80" s="238">
        <f>ROUND(E80*P80,2)</f>
        <v>0</v>
      </c>
      <c r="R80" s="238"/>
      <c r="S80" s="238" t="s">
        <v>183</v>
      </c>
      <c r="T80" s="239" t="s">
        <v>566</v>
      </c>
      <c r="U80" s="222">
        <v>0.11</v>
      </c>
      <c r="V80" s="222">
        <f>ROUND(E80*U80,2)</f>
        <v>3.23</v>
      </c>
      <c r="W80" s="222"/>
      <c r="X80" s="222" t="s">
        <v>184</v>
      </c>
      <c r="Y80" s="213"/>
      <c r="Z80" s="213"/>
      <c r="AA80" s="213"/>
      <c r="AB80" s="213"/>
      <c r="AC80" s="213"/>
      <c r="AD80" s="213"/>
      <c r="AE80" s="213"/>
      <c r="AF80" s="213"/>
      <c r="AG80" s="213" t="s">
        <v>190</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1" x14ac:dyDescent="0.2">
      <c r="A81" s="220"/>
      <c r="B81" s="221"/>
      <c r="C81" s="257" t="s">
        <v>933</v>
      </c>
      <c r="D81" s="250"/>
      <c r="E81" s="250"/>
      <c r="F81" s="250"/>
      <c r="G81" s="250"/>
      <c r="H81" s="222"/>
      <c r="I81" s="222"/>
      <c r="J81" s="222"/>
      <c r="K81" s="222"/>
      <c r="L81" s="222"/>
      <c r="M81" s="222"/>
      <c r="N81" s="222"/>
      <c r="O81" s="222"/>
      <c r="P81" s="222"/>
      <c r="Q81" s="222"/>
      <c r="R81" s="222"/>
      <c r="S81" s="222"/>
      <c r="T81" s="222"/>
      <c r="U81" s="222"/>
      <c r="V81" s="222"/>
      <c r="W81" s="222"/>
      <c r="X81" s="222"/>
      <c r="Y81" s="213"/>
      <c r="Z81" s="213"/>
      <c r="AA81" s="213"/>
      <c r="AB81" s="213"/>
      <c r="AC81" s="213"/>
      <c r="AD81" s="213"/>
      <c r="AE81" s="213"/>
      <c r="AF81" s="213"/>
      <c r="AG81" s="213" t="s">
        <v>196</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
      <c r="A82" s="243">
        <v>32</v>
      </c>
      <c r="B82" s="244" t="s">
        <v>1074</v>
      </c>
      <c r="C82" s="256" t="s">
        <v>943</v>
      </c>
      <c r="D82" s="245" t="s">
        <v>181</v>
      </c>
      <c r="E82" s="246">
        <v>30.220199999999998</v>
      </c>
      <c r="F82" s="247"/>
      <c r="G82" s="248">
        <f>ROUND(E82*F82,2)</f>
        <v>0</v>
      </c>
      <c r="H82" s="247"/>
      <c r="I82" s="248">
        <f>ROUND(E82*H82,2)</f>
        <v>0</v>
      </c>
      <c r="J82" s="247"/>
      <c r="K82" s="248">
        <f>ROUND(E82*J82,2)</f>
        <v>0</v>
      </c>
      <c r="L82" s="248">
        <v>21</v>
      </c>
      <c r="M82" s="248">
        <f>G82*(1+L82/100)</f>
        <v>0</v>
      </c>
      <c r="N82" s="248">
        <v>1</v>
      </c>
      <c r="O82" s="248">
        <f>ROUND(E82*N82,2)</f>
        <v>30.22</v>
      </c>
      <c r="P82" s="248">
        <v>0</v>
      </c>
      <c r="Q82" s="248">
        <f>ROUND(E82*P82,2)</f>
        <v>0</v>
      </c>
      <c r="R82" s="248" t="s">
        <v>242</v>
      </c>
      <c r="S82" s="248" t="s">
        <v>183</v>
      </c>
      <c r="T82" s="249" t="s">
        <v>566</v>
      </c>
      <c r="U82" s="222">
        <v>0</v>
      </c>
      <c r="V82" s="222">
        <f>ROUND(E82*U82,2)</f>
        <v>0</v>
      </c>
      <c r="W82" s="222"/>
      <c r="X82" s="222" t="s">
        <v>243</v>
      </c>
      <c r="Y82" s="213"/>
      <c r="Z82" s="213"/>
      <c r="AA82" s="213"/>
      <c r="AB82" s="213"/>
      <c r="AC82" s="213"/>
      <c r="AD82" s="213"/>
      <c r="AE82" s="213"/>
      <c r="AF82" s="213"/>
      <c r="AG82" s="213" t="s">
        <v>244</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ht="33.75" outlineLevel="1" x14ac:dyDescent="0.2">
      <c r="A83" s="243">
        <v>33</v>
      </c>
      <c r="B83" s="244" t="s">
        <v>1075</v>
      </c>
      <c r="C83" s="256" t="s">
        <v>1076</v>
      </c>
      <c r="D83" s="245" t="s">
        <v>266</v>
      </c>
      <c r="E83" s="246">
        <v>14</v>
      </c>
      <c r="F83" s="247"/>
      <c r="G83" s="248">
        <f>ROUND(E83*F83,2)</f>
        <v>0</v>
      </c>
      <c r="H83" s="247"/>
      <c r="I83" s="248">
        <f>ROUND(E83*H83,2)</f>
        <v>0</v>
      </c>
      <c r="J83" s="247"/>
      <c r="K83" s="248">
        <f>ROUND(E83*J83,2)</f>
        <v>0</v>
      </c>
      <c r="L83" s="248">
        <v>21</v>
      </c>
      <c r="M83" s="248">
        <f>G83*(1+L83/100)</f>
        <v>0</v>
      </c>
      <c r="N83" s="248">
        <v>1.8799999999999999E-3</v>
      </c>
      <c r="O83" s="248">
        <f>ROUND(E83*N83,2)</f>
        <v>0.03</v>
      </c>
      <c r="P83" s="248">
        <v>0</v>
      </c>
      <c r="Q83" s="248">
        <f>ROUND(E83*P83,2)</f>
        <v>0</v>
      </c>
      <c r="R83" s="248" t="s">
        <v>242</v>
      </c>
      <c r="S83" s="248" t="s">
        <v>566</v>
      </c>
      <c r="T83" s="249" t="s">
        <v>566</v>
      </c>
      <c r="U83" s="222">
        <v>0</v>
      </c>
      <c r="V83" s="222">
        <f>ROUND(E83*U83,2)</f>
        <v>0</v>
      </c>
      <c r="W83" s="222"/>
      <c r="X83" s="222" t="s">
        <v>243</v>
      </c>
      <c r="Y83" s="213"/>
      <c r="Z83" s="213"/>
      <c r="AA83" s="213"/>
      <c r="AB83" s="213"/>
      <c r="AC83" s="213"/>
      <c r="AD83" s="213"/>
      <c r="AE83" s="213"/>
      <c r="AF83" s="213"/>
      <c r="AG83" s="213" t="s">
        <v>407</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1" x14ac:dyDescent="0.2">
      <c r="A84" s="233">
        <v>34</v>
      </c>
      <c r="B84" s="234" t="s">
        <v>1077</v>
      </c>
      <c r="C84" s="253" t="s">
        <v>1078</v>
      </c>
      <c r="D84" s="235" t="s">
        <v>329</v>
      </c>
      <c r="E84" s="236">
        <v>23.6</v>
      </c>
      <c r="F84" s="237"/>
      <c r="G84" s="238">
        <f>ROUND(E84*F84,2)</f>
        <v>0</v>
      </c>
      <c r="H84" s="237"/>
      <c r="I84" s="238">
        <f>ROUND(E84*H84,2)</f>
        <v>0</v>
      </c>
      <c r="J84" s="237"/>
      <c r="K84" s="238">
        <f>ROUND(E84*J84,2)</f>
        <v>0</v>
      </c>
      <c r="L84" s="238">
        <v>21</v>
      </c>
      <c r="M84" s="238">
        <f>G84*(1+L84/100)</f>
        <v>0</v>
      </c>
      <c r="N84" s="238">
        <v>4.2999999999999999E-4</v>
      </c>
      <c r="O84" s="238">
        <f>ROUND(E84*N84,2)</f>
        <v>0.01</v>
      </c>
      <c r="P84" s="238">
        <v>0</v>
      </c>
      <c r="Q84" s="238">
        <f>ROUND(E84*P84,2)</f>
        <v>0</v>
      </c>
      <c r="R84" s="238"/>
      <c r="S84" s="238" t="s">
        <v>248</v>
      </c>
      <c r="T84" s="239" t="s">
        <v>249</v>
      </c>
      <c r="U84" s="222">
        <v>0</v>
      </c>
      <c r="V84" s="222">
        <f>ROUND(E84*U84,2)</f>
        <v>0</v>
      </c>
      <c r="W84" s="222"/>
      <c r="X84" s="222" t="s">
        <v>250</v>
      </c>
      <c r="Y84" s="213"/>
      <c r="Z84" s="213"/>
      <c r="AA84" s="213"/>
      <c r="AB84" s="213"/>
      <c r="AC84" s="213"/>
      <c r="AD84" s="213"/>
      <c r="AE84" s="213"/>
      <c r="AF84" s="213"/>
      <c r="AG84" s="213" t="s">
        <v>251</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1" x14ac:dyDescent="0.2">
      <c r="A85" s="220"/>
      <c r="B85" s="221"/>
      <c r="C85" s="257" t="s">
        <v>1079</v>
      </c>
      <c r="D85" s="250"/>
      <c r="E85" s="250"/>
      <c r="F85" s="250"/>
      <c r="G85" s="250"/>
      <c r="H85" s="222"/>
      <c r="I85" s="222"/>
      <c r="J85" s="222"/>
      <c r="K85" s="222"/>
      <c r="L85" s="222"/>
      <c r="M85" s="222"/>
      <c r="N85" s="222"/>
      <c r="O85" s="222"/>
      <c r="P85" s="222"/>
      <c r="Q85" s="222"/>
      <c r="R85" s="222"/>
      <c r="S85" s="222"/>
      <c r="T85" s="222"/>
      <c r="U85" s="222"/>
      <c r="V85" s="222"/>
      <c r="W85" s="222"/>
      <c r="X85" s="222"/>
      <c r="Y85" s="213"/>
      <c r="Z85" s="213"/>
      <c r="AA85" s="213"/>
      <c r="AB85" s="213"/>
      <c r="AC85" s="213"/>
      <c r="AD85" s="213"/>
      <c r="AE85" s="213"/>
      <c r="AF85" s="213"/>
      <c r="AG85" s="213" t="s">
        <v>196</v>
      </c>
      <c r="AH85" s="213"/>
      <c r="AI85" s="213"/>
      <c r="AJ85" s="213"/>
      <c r="AK85" s="213"/>
      <c r="AL85" s="213"/>
      <c r="AM85" s="213"/>
      <c r="AN85" s="213"/>
      <c r="AO85" s="213"/>
      <c r="AP85" s="213"/>
      <c r="AQ85" s="213"/>
      <c r="AR85" s="213"/>
      <c r="AS85" s="213"/>
      <c r="AT85" s="213"/>
      <c r="AU85" s="213"/>
      <c r="AV85" s="213"/>
      <c r="AW85" s="213"/>
      <c r="AX85" s="213"/>
      <c r="AY85" s="213"/>
      <c r="AZ85" s="213"/>
      <c r="BA85" s="240" t="str">
        <f>C85</f>
        <v>Oddělávací řetízkové zábradlí, aby byl zajištěn přístup k dešťové jímce. Včetně kotvícího a tesnícího materiálu.</v>
      </c>
      <c r="BB85" s="213"/>
      <c r="BC85" s="213"/>
      <c r="BD85" s="213"/>
      <c r="BE85" s="213"/>
      <c r="BF85" s="213"/>
      <c r="BG85" s="213"/>
      <c r="BH85" s="213"/>
    </row>
    <row r="86" spans="1:60" x14ac:dyDescent="0.2">
      <c r="A86" s="227" t="s">
        <v>177</v>
      </c>
      <c r="B86" s="228" t="s">
        <v>118</v>
      </c>
      <c r="C86" s="252" t="s">
        <v>119</v>
      </c>
      <c r="D86" s="229"/>
      <c r="E86" s="230"/>
      <c r="F86" s="231"/>
      <c r="G86" s="231">
        <f>SUMIF(AG87:AG87,"&lt;&gt;NOR",G87:G87)</f>
        <v>0</v>
      </c>
      <c r="H86" s="231"/>
      <c r="I86" s="231">
        <f>SUM(I87:I87)</f>
        <v>0</v>
      </c>
      <c r="J86" s="231"/>
      <c r="K86" s="231">
        <f>SUM(K87:K87)</f>
        <v>0</v>
      </c>
      <c r="L86" s="231"/>
      <c r="M86" s="231">
        <f>SUM(M87:M87)</f>
        <v>0</v>
      </c>
      <c r="N86" s="231"/>
      <c r="O86" s="231">
        <f>SUM(O87:O87)</f>
        <v>0</v>
      </c>
      <c r="P86" s="231"/>
      <c r="Q86" s="231">
        <f>SUM(Q87:Q87)</f>
        <v>0</v>
      </c>
      <c r="R86" s="231"/>
      <c r="S86" s="231"/>
      <c r="T86" s="232"/>
      <c r="U86" s="226"/>
      <c r="V86" s="226">
        <f>SUM(V87:V87)</f>
        <v>12.4</v>
      </c>
      <c r="W86" s="226"/>
      <c r="X86" s="226"/>
      <c r="AG86" t="s">
        <v>178</v>
      </c>
    </row>
    <row r="87" spans="1:60" outlineLevel="1" x14ac:dyDescent="0.2">
      <c r="A87" s="243">
        <v>35</v>
      </c>
      <c r="B87" s="244" t="s">
        <v>1080</v>
      </c>
      <c r="C87" s="256" t="s">
        <v>1081</v>
      </c>
      <c r="D87" s="245" t="s">
        <v>238</v>
      </c>
      <c r="E87" s="246">
        <v>37.356299999999997</v>
      </c>
      <c r="F87" s="247"/>
      <c r="G87" s="248">
        <f>ROUND(E87*F87,2)</f>
        <v>0</v>
      </c>
      <c r="H87" s="247"/>
      <c r="I87" s="248">
        <f>ROUND(E87*H87,2)</f>
        <v>0</v>
      </c>
      <c r="J87" s="247"/>
      <c r="K87" s="248">
        <f>ROUND(E87*J87,2)</f>
        <v>0</v>
      </c>
      <c r="L87" s="248">
        <v>21</v>
      </c>
      <c r="M87" s="248">
        <f>G87*(1+L87/100)</f>
        <v>0</v>
      </c>
      <c r="N87" s="248">
        <v>0</v>
      </c>
      <c r="O87" s="248">
        <f>ROUND(E87*N87,2)</f>
        <v>0</v>
      </c>
      <c r="P87" s="248">
        <v>0</v>
      </c>
      <c r="Q87" s="248">
        <f>ROUND(E87*P87,2)</f>
        <v>0</v>
      </c>
      <c r="R87" s="248"/>
      <c r="S87" s="248" t="s">
        <v>183</v>
      </c>
      <c r="T87" s="249" t="s">
        <v>566</v>
      </c>
      <c r="U87" s="222">
        <v>0.33200000000000002</v>
      </c>
      <c r="V87" s="222">
        <f>ROUND(E87*U87,2)</f>
        <v>12.4</v>
      </c>
      <c r="W87" s="222"/>
      <c r="X87" s="222" t="s">
        <v>446</v>
      </c>
      <c r="Y87" s="213"/>
      <c r="Z87" s="213"/>
      <c r="AA87" s="213"/>
      <c r="AB87" s="213"/>
      <c r="AC87" s="213"/>
      <c r="AD87" s="213"/>
      <c r="AE87" s="213"/>
      <c r="AF87" s="213"/>
      <c r="AG87" s="213" t="s">
        <v>447</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x14ac:dyDescent="0.2">
      <c r="A88" s="227" t="s">
        <v>177</v>
      </c>
      <c r="B88" s="228" t="s">
        <v>120</v>
      </c>
      <c r="C88" s="252" t="s">
        <v>147</v>
      </c>
      <c r="D88" s="229"/>
      <c r="E88" s="230"/>
      <c r="F88" s="231"/>
      <c r="G88" s="231">
        <f>SUMIF(AG89:AG97,"&lt;&gt;NOR",G89:G97)</f>
        <v>0</v>
      </c>
      <c r="H88" s="231"/>
      <c r="I88" s="231">
        <f>SUM(I89:I97)</f>
        <v>0</v>
      </c>
      <c r="J88" s="231"/>
      <c r="K88" s="231">
        <f>SUM(K89:K97)</f>
        <v>0</v>
      </c>
      <c r="L88" s="231"/>
      <c r="M88" s="231">
        <f>SUM(M89:M97)</f>
        <v>0</v>
      </c>
      <c r="N88" s="231"/>
      <c r="O88" s="231">
        <f>SUM(O89:O97)</f>
        <v>0</v>
      </c>
      <c r="P88" s="231"/>
      <c r="Q88" s="231">
        <f>SUM(Q89:Q97)</f>
        <v>0</v>
      </c>
      <c r="R88" s="231"/>
      <c r="S88" s="231"/>
      <c r="T88" s="232"/>
      <c r="U88" s="226"/>
      <c r="V88" s="226">
        <f>SUM(V89:V97)</f>
        <v>6.0000000000000005E-2</v>
      </c>
      <c r="W88" s="226"/>
      <c r="X88" s="226"/>
      <c r="AG88" t="s">
        <v>178</v>
      </c>
    </row>
    <row r="89" spans="1:60" outlineLevel="1" x14ac:dyDescent="0.2">
      <c r="A89" s="233">
        <v>36</v>
      </c>
      <c r="B89" s="234" t="s">
        <v>452</v>
      </c>
      <c r="C89" s="253" t="s">
        <v>453</v>
      </c>
      <c r="D89" s="235" t="s">
        <v>238</v>
      </c>
      <c r="E89" s="236">
        <v>1.2210000000000001</v>
      </c>
      <c r="F89" s="237"/>
      <c r="G89" s="238">
        <f>ROUND(E89*F89,2)</f>
        <v>0</v>
      </c>
      <c r="H89" s="237"/>
      <c r="I89" s="238">
        <f>ROUND(E89*H89,2)</f>
        <v>0</v>
      </c>
      <c r="J89" s="237"/>
      <c r="K89" s="238">
        <f>ROUND(E89*J89,2)</f>
        <v>0</v>
      </c>
      <c r="L89" s="238">
        <v>21</v>
      </c>
      <c r="M89" s="238">
        <f>G89*(1+L89/100)</f>
        <v>0</v>
      </c>
      <c r="N89" s="238">
        <v>0</v>
      </c>
      <c r="O89" s="238">
        <f>ROUND(E89*N89,2)</f>
        <v>0</v>
      </c>
      <c r="P89" s="238">
        <v>0</v>
      </c>
      <c r="Q89" s="238">
        <f>ROUND(E89*P89,2)</f>
        <v>0</v>
      </c>
      <c r="R89" s="238" t="s">
        <v>450</v>
      </c>
      <c r="S89" s="238" t="s">
        <v>183</v>
      </c>
      <c r="T89" s="239" t="s">
        <v>566</v>
      </c>
      <c r="U89" s="222">
        <v>0.04</v>
      </c>
      <c r="V89" s="222">
        <f>ROUND(E89*U89,2)</f>
        <v>0.05</v>
      </c>
      <c r="W89" s="222"/>
      <c r="X89" s="222" t="s">
        <v>184</v>
      </c>
      <c r="Y89" s="213"/>
      <c r="Z89" s="213"/>
      <c r="AA89" s="213"/>
      <c r="AB89" s="213"/>
      <c r="AC89" s="213"/>
      <c r="AD89" s="213"/>
      <c r="AE89" s="213"/>
      <c r="AF89" s="213"/>
      <c r="AG89" s="213" t="s">
        <v>185</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1" x14ac:dyDescent="0.2">
      <c r="A90" s="220"/>
      <c r="B90" s="221"/>
      <c r="C90" s="254" t="s">
        <v>454</v>
      </c>
      <c r="D90" s="241"/>
      <c r="E90" s="241"/>
      <c r="F90" s="241"/>
      <c r="G90" s="241"/>
      <c r="H90" s="222"/>
      <c r="I90" s="222"/>
      <c r="J90" s="222"/>
      <c r="K90" s="222"/>
      <c r="L90" s="222"/>
      <c r="M90" s="222"/>
      <c r="N90" s="222"/>
      <c r="O90" s="222"/>
      <c r="P90" s="222"/>
      <c r="Q90" s="222"/>
      <c r="R90" s="222"/>
      <c r="S90" s="222"/>
      <c r="T90" s="222"/>
      <c r="U90" s="222"/>
      <c r="V90" s="222"/>
      <c r="W90" s="222"/>
      <c r="X90" s="222"/>
      <c r="Y90" s="213"/>
      <c r="Z90" s="213"/>
      <c r="AA90" s="213"/>
      <c r="AB90" s="213"/>
      <c r="AC90" s="213"/>
      <c r="AD90" s="213"/>
      <c r="AE90" s="213"/>
      <c r="AF90" s="213"/>
      <c r="AG90" s="213" t="s">
        <v>187</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1" x14ac:dyDescent="0.2">
      <c r="A91" s="220"/>
      <c r="B91" s="221"/>
      <c r="C91" s="255" t="s">
        <v>902</v>
      </c>
      <c r="D91" s="242"/>
      <c r="E91" s="242"/>
      <c r="F91" s="242"/>
      <c r="G91" s="242"/>
      <c r="H91" s="222"/>
      <c r="I91" s="222"/>
      <c r="J91" s="222"/>
      <c r="K91" s="222"/>
      <c r="L91" s="222"/>
      <c r="M91" s="222"/>
      <c r="N91" s="222"/>
      <c r="O91" s="222"/>
      <c r="P91" s="222"/>
      <c r="Q91" s="222"/>
      <c r="R91" s="222"/>
      <c r="S91" s="222"/>
      <c r="T91" s="222"/>
      <c r="U91" s="222"/>
      <c r="V91" s="222"/>
      <c r="W91" s="222"/>
      <c r="X91" s="222"/>
      <c r="Y91" s="213"/>
      <c r="Z91" s="213"/>
      <c r="AA91" s="213"/>
      <c r="AB91" s="213"/>
      <c r="AC91" s="213"/>
      <c r="AD91" s="213"/>
      <c r="AE91" s="213"/>
      <c r="AF91" s="213"/>
      <c r="AG91" s="213" t="s">
        <v>196</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1" x14ac:dyDescent="0.2">
      <c r="A92" s="243">
        <v>37</v>
      </c>
      <c r="B92" s="244" t="s">
        <v>739</v>
      </c>
      <c r="C92" s="256" t="s">
        <v>740</v>
      </c>
      <c r="D92" s="245" t="s">
        <v>238</v>
      </c>
      <c r="E92" s="246">
        <v>1.2210000000000001</v>
      </c>
      <c r="F92" s="247"/>
      <c r="G92" s="248">
        <f>ROUND(E92*F92,2)</f>
        <v>0</v>
      </c>
      <c r="H92" s="247"/>
      <c r="I92" s="248">
        <f>ROUND(E92*H92,2)</f>
        <v>0</v>
      </c>
      <c r="J92" s="247"/>
      <c r="K92" s="248">
        <f>ROUND(E92*J92,2)</f>
        <v>0</v>
      </c>
      <c r="L92" s="248">
        <v>21</v>
      </c>
      <c r="M92" s="248">
        <f>G92*(1+L92/100)</f>
        <v>0</v>
      </c>
      <c r="N92" s="248">
        <v>0</v>
      </c>
      <c r="O92" s="248">
        <f>ROUND(E92*N92,2)</f>
        <v>0</v>
      </c>
      <c r="P92" s="248">
        <v>0</v>
      </c>
      <c r="Q92" s="248">
        <f>ROUND(E92*P92,2)</f>
        <v>0</v>
      </c>
      <c r="R92" s="248" t="s">
        <v>395</v>
      </c>
      <c r="S92" s="248" t="s">
        <v>741</v>
      </c>
      <c r="T92" s="249" t="s">
        <v>741</v>
      </c>
      <c r="U92" s="222">
        <v>0</v>
      </c>
      <c r="V92" s="222">
        <f>ROUND(E92*U92,2)</f>
        <v>0</v>
      </c>
      <c r="W92" s="222"/>
      <c r="X92" s="222" t="s">
        <v>184</v>
      </c>
      <c r="Y92" s="213"/>
      <c r="Z92" s="213"/>
      <c r="AA92" s="213"/>
      <c r="AB92" s="213"/>
      <c r="AC92" s="213"/>
      <c r="AD92" s="213"/>
      <c r="AE92" s="213"/>
      <c r="AF92" s="213"/>
      <c r="AG92" s="213" t="s">
        <v>185</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1" x14ac:dyDescent="0.2">
      <c r="A93" s="233">
        <v>38</v>
      </c>
      <c r="B93" s="234" t="s">
        <v>457</v>
      </c>
      <c r="C93" s="253" t="s">
        <v>458</v>
      </c>
      <c r="D93" s="235" t="s">
        <v>238</v>
      </c>
      <c r="E93" s="236">
        <v>1.2210000000000001</v>
      </c>
      <c r="F93" s="237"/>
      <c r="G93" s="238">
        <f>ROUND(E93*F93,2)</f>
        <v>0</v>
      </c>
      <c r="H93" s="237"/>
      <c r="I93" s="238">
        <f>ROUND(E93*H93,2)</f>
        <v>0</v>
      </c>
      <c r="J93" s="237"/>
      <c r="K93" s="238">
        <f>ROUND(E93*J93,2)</f>
        <v>0</v>
      </c>
      <c r="L93" s="238">
        <v>21</v>
      </c>
      <c r="M93" s="238">
        <f>G93*(1+L93/100)</f>
        <v>0</v>
      </c>
      <c r="N93" s="238">
        <v>0</v>
      </c>
      <c r="O93" s="238">
        <f>ROUND(E93*N93,2)</f>
        <v>0</v>
      </c>
      <c r="P93" s="238">
        <v>0</v>
      </c>
      <c r="Q93" s="238">
        <f>ROUND(E93*P93,2)</f>
        <v>0</v>
      </c>
      <c r="R93" s="238" t="s">
        <v>450</v>
      </c>
      <c r="S93" s="238" t="s">
        <v>183</v>
      </c>
      <c r="T93" s="239" t="s">
        <v>566</v>
      </c>
      <c r="U93" s="222">
        <v>6.0000000000000001E-3</v>
      </c>
      <c r="V93" s="222">
        <f>ROUND(E93*U93,2)</f>
        <v>0.01</v>
      </c>
      <c r="W93" s="222"/>
      <c r="X93" s="222" t="s">
        <v>184</v>
      </c>
      <c r="Y93" s="213"/>
      <c r="Z93" s="213"/>
      <c r="AA93" s="213"/>
      <c r="AB93" s="213"/>
      <c r="AC93" s="213"/>
      <c r="AD93" s="213"/>
      <c r="AE93" s="213"/>
      <c r="AF93" s="213"/>
      <c r="AG93" s="213" t="s">
        <v>185</v>
      </c>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1" x14ac:dyDescent="0.2">
      <c r="A94" s="220"/>
      <c r="B94" s="221"/>
      <c r="C94" s="254" t="s">
        <v>459</v>
      </c>
      <c r="D94" s="241"/>
      <c r="E94" s="241"/>
      <c r="F94" s="241"/>
      <c r="G94" s="241"/>
      <c r="H94" s="222"/>
      <c r="I94" s="222"/>
      <c r="J94" s="222"/>
      <c r="K94" s="222"/>
      <c r="L94" s="222"/>
      <c r="M94" s="222"/>
      <c r="N94" s="222"/>
      <c r="O94" s="222"/>
      <c r="P94" s="222"/>
      <c r="Q94" s="222"/>
      <c r="R94" s="222"/>
      <c r="S94" s="222"/>
      <c r="T94" s="222"/>
      <c r="U94" s="222"/>
      <c r="V94" s="222"/>
      <c r="W94" s="222"/>
      <c r="X94" s="222"/>
      <c r="Y94" s="213"/>
      <c r="Z94" s="213"/>
      <c r="AA94" s="213"/>
      <c r="AB94" s="213"/>
      <c r="AC94" s="213"/>
      <c r="AD94" s="213"/>
      <c r="AE94" s="213"/>
      <c r="AF94" s="213"/>
      <c r="AG94" s="213" t="s">
        <v>187</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1" x14ac:dyDescent="0.2">
      <c r="A95" s="233">
        <v>39</v>
      </c>
      <c r="B95" s="234" t="s">
        <v>742</v>
      </c>
      <c r="C95" s="253" t="s">
        <v>743</v>
      </c>
      <c r="D95" s="235" t="s">
        <v>247</v>
      </c>
      <c r="E95" s="236">
        <v>60</v>
      </c>
      <c r="F95" s="237"/>
      <c r="G95" s="238">
        <f>ROUND(E95*F95,2)</f>
        <v>0</v>
      </c>
      <c r="H95" s="237"/>
      <c r="I95" s="238">
        <f>ROUND(E95*H95,2)</f>
        <v>0</v>
      </c>
      <c r="J95" s="237"/>
      <c r="K95" s="238">
        <f>ROUND(E95*J95,2)</f>
        <v>0</v>
      </c>
      <c r="L95" s="238">
        <v>21</v>
      </c>
      <c r="M95" s="238">
        <f>G95*(1+L95/100)</f>
        <v>0</v>
      </c>
      <c r="N95" s="238">
        <v>0</v>
      </c>
      <c r="O95" s="238">
        <f>ROUND(E95*N95,2)</f>
        <v>0</v>
      </c>
      <c r="P95" s="238">
        <v>0</v>
      </c>
      <c r="Q95" s="238">
        <f>ROUND(E95*P95,2)</f>
        <v>0</v>
      </c>
      <c r="R95" s="238"/>
      <c r="S95" s="238" t="s">
        <v>248</v>
      </c>
      <c r="T95" s="239" t="s">
        <v>249</v>
      </c>
      <c r="U95" s="222">
        <v>0</v>
      </c>
      <c r="V95" s="222">
        <f>ROUND(E95*U95,2)</f>
        <v>0</v>
      </c>
      <c r="W95" s="222"/>
      <c r="X95" s="222" t="s">
        <v>184</v>
      </c>
      <c r="Y95" s="213"/>
      <c r="Z95" s="213"/>
      <c r="AA95" s="213"/>
      <c r="AB95" s="213"/>
      <c r="AC95" s="213"/>
      <c r="AD95" s="213"/>
      <c r="AE95" s="213"/>
      <c r="AF95" s="213"/>
      <c r="AG95" s="213" t="s">
        <v>185</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outlineLevel="1" x14ac:dyDescent="0.2">
      <c r="A96" s="220"/>
      <c r="B96" s="221"/>
      <c r="C96" s="257" t="s">
        <v>744</v>
      </c>
      <c r="D96" s="250"/>
      <c r="E96" s="250"/>
      <c r="F96" s="250"/>
      <c r="G96" s="250"/>
      <c r="H96" s="222"/>
      <c r="I96" s="222"/>
      <c r="J96" s="222"/>
      <c r="K96" s="222"/>
      <c r="L96" s="222"/>
      <c r="M96" s="222"/>
      <c r="N96" s="222"/>
      <c r="O96" s="222"/>
      <c r="P96" s="222"/>
      <c r="Q96" s="222"/>
      <c r="R96" s="222"/>
      <c r="S96" s="222"/>
      <c r="T96" s="222"/>
      <c r="U96" s="222"/>
      <c r="V96" s="222"/>
      <c r="W96" s="222"/>
      <c r="X96" s="222"/>
      <c r="Y96" s="213"/>
      <c r="Z96" s="213"/>
      <c r="AA96" s="213"/>
      <c r="AB96" s="213"/>
      <c r="AC96" s="213"/>
      <c r="AD96" s="213"/>
      <c r="AE96" s="213"/>
      <c r="AF96" s="213"/>
      <c r="AG96" s="213" t="s">
        <v>196</v>
      </c>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outlineLevel="1" x14ac:dyDescent="0.2">
      <c r="A97" s="220"/>
      <c r="B97" s="221"/>
      <c r="C97" s="255" t="s">
        <v>903</v>
      </c>
      <c r="D97" s="242"/>
      <c r="E97" s="242"/>
      <c r="F97" s="242"/>
      <c r="G97" s="242"/>
      <c r="H97" s="222"/>
      <c r="I97" s="222"/>
      <c r="J97" s="222"/>
      <c r="K97" s="222"/>
      <c r="L97" s="222"/>
      <c r="M97" s="222"/>
      <c r="N97" s="222"/>
      <c r="O97" s="222"/>
      <c r="P97" s="222"/>
      <c r="Q97" s="222"/>
      <c r="R97" s="222"/>
      <c r="S97" s="222"/>
      <c r="T97" s="222"/>
      <c r="U97" s="222"/>
      <c r="V97" s="222"/>
      <c r="W97" s="222"/>
      <c r="X97" s="222"/>
      <c r="Y97" s="213"/>
      <c r="Z97" s="213"/>
      <c r="AA97" s="213"/>
      <c r="AB97" s="213"/>
      <c r="AC97" s="213"/>
      <c r="AD97" s="213"/>
      <c r="AE97" s="213"/>
      <c r="AF97" s="213"/>
      <c r="AG97" s="213" t="s">
        <v>196</v>
      </c>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x14ac:dyDescent="0.2">
      <c r="A98" s="3"/>
      <c r="B98" s="4"/>
      <c r="C98" s="258"/>
      <c r="D98" s="6"/>
      <c r="E98" s="3"/>
      <c r="F98" s="3"/>
      <c r="G98" s="3"/>
      <c r="H98" s="3"/>
      <c r="I98" s="3"/>
      <c r="J98" s="3"/>
      <c r="K98" s="3"/>
      <c r="L98" s="3"/>
      <c r="M98" s="3"/>
      <c r="N98" s="3"/>
      <c r="O98" s="3"/>
      <c r="P98" s="3"/>
      <c r="Q98" s="3"/>
      <c r="R98" s="3"/>
      <c r="S98" s="3"/>
      <c r="T98" s="3"/>
      <c r="U98" s="3"/>
      <c r="V98" s="3"/>
      <c r="W98" s="3"/>
      <c r="X98" s="3"/>
      <c r="AE98">
        <v>15</v>
      </c>
      <c r="AF98">
        <v>21</v>
      </c>
      <c r="AG98" t="s">
        <v>164</v>
      </c>
    </row>
    <row r="99" spans="1:60" x14ac:dyDescent="0.2">
      <c r="A99" s="216"/>
      <c r="B99" s="217" t="s">
        <v>29</v>
      </c>
      <c r="C99" s="259"/>
      <c r="D99" s="218"/>
      <c r="E99" s="219"/>
      <c r="F99" s="219"/>
      <c r="G99" s="251">
        <f>G8+G50+G61+G73+G77+G86+G88</f>
        <v>0</v>
      </c>
      <c r="H99" s="3"/>
      <c r="I99" s="3"/>
      <c r="J99" s="3"/>
      <c r="K99" s="3"/>
      <c r="L99" s="3"/>
      <c r="M99" s="3"/>
      <c r="N99" s="3"/>
      <c r="O99" s="3"/>
      <c r="P99" s="3"/>
      <c r="Q99" s="3"/>
      <c r="R99" s="3"/>
      <c r="S99" s="3"/>
      <c r="T99" s="3"/>
      <c r="U99" s="3"/>
      <c r="V99" s="3"/>
      <c r="W99" s="3"/>
      <c r="X99" s="3"/>
      <c r="AE99">
        <f>SUMIF(L7:L97,AE98,G7:G97)</f>
        <v>0</v>
      </c>
      <c r="AF99">
        <f>SUMIF(L7:L97,AF98,G7:G97)</f>
        <v>0</v>
      </c>
      <c r="AG99" t="s">
        <v>558</v>
      </c>
    </row>
    <row r="100" spans="1:60" x14ac:dyDescent="0.2">
      <c r="C100" s="260"/>
      <c r="D100" s="10"/>
      <c r="AG100" t="s">
        <v>563</v>
      </c>
    </row>
    <row r="101" spans="1:60" x14ac:dyDescent="0.2">
      <c r="D101" s="10"/>
    </row>
    <row r="102" spans="1:60" x14ac:dyDescent="0.2">
      <c r="D102" s="10"/>
    </row>
    <row r="103" spans="1:60" x14ac:dyDescent="0.2">
      <c r="D103" s="10"/>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ZrQsfof5qp+OsBxf2UoOOtgN0fexK49mklpDHv0LaFQSL4SPjuTtG80bOXQ+qojSespAz7VKl6VxFpujc6AAg==" saltValue="8SlvlYcvTxSj152KoIvLTA==" spinCount="100000" sheet="1"/>
  <mergeCells count="48">
    <mergeCell ref="C85:G85"/>
    <mergeCell ref="C90:G90"/>
    <mergeCell ref="C91:G91"/>
    <mergeCell ref="C94:G94"/>
    <mergeCell ref="C96:G96"/>
    <mergeCell ref="C97:G97"/>
    <mergeCell ref="C70:G70"/>
    <mergeCell ref="C71:G71"/>
    <mergeCell ref="C72:G72"/>
    <mergeCell ref="C75:G75"/>
    <mergeCell ref="C79:G79"/>
    <mergeCell ref="C81:G81"/>
    <mergeCell ref="C60:G60"/>
    <mergeCell ref="C63:G63"/>
    <mergeCell ref="C64:G64"/>
    <mergeCell ref="C66:G66"/>
    <mergeCell ref="C68:G68"/>
    <mergeCell ref="C69:G69"/>
    <mergeCell ref="C49:G49"/>
    <mergeCell ref="C52:G52"/>
    <mergeCell ref="C54:G54"/>
    <mergeCell ref="C56:G56"/>
    <mergeCell ref="C57:G57"/>
    <mergeCell ref="C59:G59"/>
    <mergeCell ref="C35:G35"/>
    <mergeCell ref="C37:G37"/>
    <mergeCell ref="C39:G39"/>
    <mergeCell ref="C41:G41"/>
    <mergeCell ref="C46:G46"/>
    <mergeCell ref="C48:G48"/>
    <mergeCell ref="C25:G25"/>
    <mergeCell ref="C27:G27"/>
    <mergeCell ref="C28:G28"/>
    <mergeCell ref="C31:G31"/>
    <mergeCell ref="C32:G32"/>
    <mergeCell ref="C34:G34"/>
    <mergeCell ref="C15:G15"/>
    <mergeCell ref="C17:G17"/>
    <mergeCell ref="C19:G19"/>
    <mergeCell ref="C22:G22"/>
    <mergeCell ref="C23:G23"/>
    <mergeCell ref="C24:G24"/>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9AE0E-29BD-4081-83E2-36CFCC766D58}">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8" t="s">
        <v>151</v>
      </c>
      <c r="B1" s="198"/>
      <c r="C1" s="198"/>
      <c r="D1" s="198"/>
      <c r="E1" s="198"/>
      <c r="F1" s="198"/>
      <c r="G1" s="198"/>
      <c r="AG1" t="s">
        <v>152</v>
      </c>
    </row>
    <row r="2" spans="1:60" ht="24.95" customHeight="1" x14ac:dyDescent="0.2">
      <c r="A2" s="199" t="s">
        <v>7</v>
      </c>
      <c r="B2" s="49" t="s">
        <v>44</v>
      </c>
      <c r="C2" s="202" t="s">
        <v>45</v>
      </c>
      <c r="D2" s="200"/>
      <c r="E2" s="200"/>
      <c r="F2" s="200"/>
      <c r="G2" s="201"/>
      <c r="AG2" t="s">
        <v>153</v>
      </c>
    </row>
    <row r="3" spans="1:60" ht="24.95" customHeight="1" x14ac:dyDescent="0.2">
      <c r="A3" s="199" t="s">
        <v>8</v>
      </c>
      <c r="B3" s="49" t="s">
        <v>72</v>
      </c>
      <c r="C3" s="202" t="s">
        <v>73</v>
      </c>
      <c r="D3" s="200"/>
      <c r="E3" s="200"/>
      <c r="F3" s="200"/>
      <c r="G3" s="201"/>
      <c r="AC3" s="178" t="s">
        <v>153</v>
      </c>
      <c r="AG3" t="s">
        <v>154</v>
      </c>
    </row>
    <row r="4" spans="1:60" ht="24.95" customHeight="1" x14ac:dyDescent="0.2">
      <c r="A4" s="203" t="s">
        <v>9</v>
      </c>
      <c r="B4" s="204" t="s">
        <v>76</v>
      </c>
      <c r="C4" s="205" t="s">
        <v>77</v>
      </c>
      <c r="D4" s="206"/>
      <c r="E4" s="206"/>
      <c r="F4" s="206"/>
      <c r="G4" s="207"/>
      <c r="AG4" t="s">
        <v>155</v>
      </c>
    </row>
    <row r="5" spans="1:60" x14ac:dyDescent="0.2">
      <c r="D5" s="10"/>
    </row>
    <row r="6" spans="1:60" ht="38.25" x14ac:dyDescent="0.2">
      <c r="A6" s="209" t="s">
        <v>156</v>
      </c>
      <c r="B6" s="211" t="s">
        <v>157</v>
      </c>
      <c r="C6" s="211" t="s">
        <v>158</v>
      </c>
      <c r="D6" s="210" t="s">
        <v>159</v>
      </c>
      <c r="E6" s="209" t="s">
        <v>160</v>
      </c>
      <c r="F6" s="208" t="s">
        <v>161</v>
      </c>
      <c r="G6" s="209" t="s">
        <v>29</v>
      </c>
      <c r="H6" s="212" t="s">
        <v>30</v>
      </c>
      <c r="I6" s="212" t="s">
        <v>162</v>
      </c>
      <c r="J6" s="212" t="s">
        <v>31</v>
      </c>
      <c r="K6" s="212" t="s">
        <v>163</v>
      </c>
      <c r="L6" s="212" t="s">
        <v>164</v>
      </c>
      <c r="M6" s="212" t="s">
        <v>165</v>
      </c>
      <c r="N6" s="212" t="s">
        <v>166</v>
      </c>
      <c r="O6" s="212" t="s">
        <v>167</v>
      </c>
      <c r="P6" s="212" t="s">
        <v>168</v>
      </c>
      <c r="Q6" s="212" t="s">
        <v>169</v>
      </c>
      <c r="R6" s="212" t="s">
        <v>170</v>
      </c>
      <c r="S6" s="212" t="s">
        <v>171</v>
      </c>
      <c r="T6" s="212" t="s">
        <v>172</v>
      </c>
      <c r="U6" s="212" t="s">
        <v>173</v>
      </c>
      <c r="V6" s="212" t="s">
        <v>174</v>
      </c>
      <c r="W6" s="212" t="s">
        <v>175</v>
      </c>
      <c r="X6" s="212" t="s">
        <v>176</v>
      </c>
    </row>
    <row r="7" spans="1:60" hidden="1" x14ac:dyDescent="0.2">
      <c r="A7" s="3"/>
      <c r="B7" s="4"/>
      <c r="C7" s="4"/>
      <c r="D7" s="6"/>
      <c r="E7" s="214"/>
      <c r="F7" s="215"/>
      <c r="G7" s="215"/>
      <c r="H7" s="215"/>
      <c r="I7" s="215"/>
      <c r="J7" s="215"/>
      <c r="K7" s="215"/>
      <c r="L7" s="215"/>
      <c r="M7" s="215"/>
      <c r="N7" s="215"/>
      <c r="O7" s="215"/>
      <c r="P7" s="215"/>
      <c r="Q7" s="215"/>
      <c r="R7" s="215"/>
      <c r="S7" s="215"/>
      <c r="T7" s="215"/>
      <c r="U7" s="215"/>
      <c r="V7" s="215"/>
      <c r="W7" s="215"/>
      <c r="X7" s="215"/>
    </row>
    <row r="8" spans="1:60" x14ac:dyDescent="0.2">
      <c r="A8" s="227" t="s">
        <v>177</v>
      </c>
      <c r="B8" s="228" t="s">
        <v>82</v>
      </c>
      <c r="C8" s="252" t="s">
        <v>83</v>
      </c>
      <c r="D8" s="229"/>
      <c r="E8" s="230"/>
      <c r="F8" s="231"/>
      <c r="G8" s="231">
        <f>SUMIF(AG9:AG27,"&lt;&gt;NOR",G9:G27)</f>
        <v>0</v>
      </c>
      <c r="H8" s="231"/>
      <c r="I8" s="231">
        <f>SUM(I9:I27)</f>
        <v>0</v>
      </c>
      <c r="J8" s="231"/>
      <c r="K8" s="231">
        <f>SUM(K9:K27)</f>
        <v>0</v>
      </c>
      <c r="L8" s="231"/>
      <c r="M8" s="231">
        <f>SUM(M9:M27)</f>
        <v>0</v>
      </c>
      <c r="N8" s="231"/>
      <c r="O8" s="231">
        <f>SUM(O9:O27)</f>
        <v>207.69</v>
      </c>
      <c r="P8" s="231"/>
      <c r="Q8" s="231">
        <f>SUM(Q9:Q27)</f>
        <v>0</v>
      </c>
      <c r="R8" s="231"/>
      <c r="S8" s="231"/>
      <c r="T8" s="232"/>
      <c r="U8" s="226"/>
      <c r="V8" s="226">
        <f>SUM(V9:V27)</f>
        <v>568.89</v>
      </c>
      <c r="W8" s="226"/>
      <c r="X8" s="226"/>
      <c r="AG8" t="s">
        <v>178</v>
      </c>
    </row>
    <row r="9" spans="1:60" outlineLevel="1" x14ac:dyDescent="0.2">
      <c r="A9" s="233">
        <v>1</v>
      </c>
      <c r="B9" s="234" t="s">
        <v>197</v>
      </c>
      <c r="C9" s="253" t="s">
        <v>198</v>
      </c>
      <c r="D9" s="235" t="s">
        <v>181</v>
      </c>
      <c r="E9" s="236">
        <v>432.178</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182</v>
      </c>
      <c r="S9" s="238" t="s">
        <v>183</v>
      </c>
      <c r="T9" s="239" t="s">
        <v>183</v>
      </c>
      <c r="U9" s="222">
        <v>0.16</v>
      </c>
      <c r="V9" s="222">
        <f>ROUND(E9*U9,2)</f>
        <v>69.150000000000006</v>
      </c>
      <c r="W9" s="222"/>
      <c r="X9" s="222" t="s">
        <v>184</v>
      </c>
      <c r="Y9" s="213"/>
      <c r="Z9" s="213"/>
      <c r="AA9" s="213"/>
      <c r="AB9" s="213"/>
      <c r="AC9" s="213"/>
      <c r="AD9" s="213"/>
      <c r="AE9" s="213"/>
      <c r="AF9" s="213"/>
      <c r="AG9" s="213" t="s">
        <v>190</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33.75" outlineLevel="1" x14ac:dyDescent="0.2">
      <c r="A10" s="220"/>
      <c r="B10" s="221"/>
      <c r="C10" s="254" t="s">
        <v>199</v>
      </c>
      <c r="D10" s="241"/>
      <c r="E10" s="241"/>
      <c r="F10" s="241"/>
      <c r="G10" s="241"/>
      <c r="H10" s="222"/>
      <c r="I10" s="222"/>
      <c r="J10" s="222"/>
      <c r="K10" s="222"/>
      <c r="L10" s="222"/>
      <c r="M10" s="222"/>
      <c r="N10" s="222"/>
      <c r="O10" s="222"/>
      <c r="P10" s="222"/>
      <c r="Q10" s="222"/>
      <c r="R10" s="222"/>
      <c r="S10" s="222"/>
      <c r="T10" s="222"/>
      <c r="U10" s="222"/>
      <c r="V10" s="222"/>
      <c r="W10" s="222"/>
      <c r="X10" s="222"/>
      <c r="Y10" s="213"/>
      <c r="Z10" s="213"/>
      <c r="AA10" s="213"/>
      <c r="AB10" s="213"/>
      <c r="AC10" s="213"/>
      <c r="AD10" s="213"/>
      <c r="AE10" s="213"/>
      <c r="AF10" s="213"/>
      <c r="AG10" s="213" t="s">
        <v>187</v>
      </c>
      <c r="AH10" s="213"/>
      <c r="AI10" s="213"/>
      <c r="AJ10" s="213"/>
      <c r="AK10" s="213"/>
      <c r="AL10" s="213"/>
      <c r="AM10" s="213"/>
      <c r="AN10" s="213"/>
      <c r="AO10" s="213"/>
      <c r="AP10" s="213"/>
      <c r="AQ10" s="213"/>
      <c r="AR10" s="213"/>
      <c r="AS10" s="213"/>
      <c r="AT10" s="213"/>
      <c r="AU10" s="213"/>
      <c r="AV10" s="213"/>
      <c r="AW10" s="213"/>
      <c r="AX10" s="213"/>
      <c r="AY10" s="213"/>
      <c r="AZ10" s="213"/>
      <c r="BA10" s="240"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13"/>
      <c r="BC10" s="213"/>
      <c r="BD10" s="213"/>
      <c r="BE10" s="213"/>
      <c r="BF10" s="213"/>
      <c r="BG10" s="213"/>
      <c r="BH10" s="213"/>
    </row>
    <row r="11" spans="1:60" ht="22.5" outlineLevel="1" x14ac:dyDescent="0.2">
      <c r="A11" s="233">
        <v>2</v>
      </c>
      <c r="B11" s="234" t="s">
        <v>1083</v>
      </c>
      <c r="C11" s="253" t="s">
        <v>1084</v>
      </c>
      <c r="D11" s="235" t="s">
        <v>227</v>
      </c>
      <c r="E11" s="236">
        <v>336.2</v>
      </c>
      <c r="F11" s="237"/>
      <c r="G11" s="238">
        <f>ROUND(E11*F11,2)</f>
        <v>0</v>
      </c>
      <c r="H11" s="237"/>
      <c r="I11" s="238">
        <f>ROUND(E11*H11,2)</f>
        <v>0</v>
      </c>
      <c r="J11" s="237"/>
      <c r="K11" s="238">
        <f>ROUND(E11*J11,2)</f>
        <v>0</v>
      </c>
      <c r="L11" s="238">
        <v>21</v>
      </c>
      <c r="M11" s="238">
        <f>G11*(1+L11/100)</f>
        <v>0</v>
      </c>
      <c r="N11" s="238">
        <v>8.5999999999999998E-4</v>
      </c>
      <c r="O11" s="238">
        <f>ROUND(E11*N11,2)</f>
        <v>0.28999999999999998</v>
      </c>
      <c r="P11" s="238">
        <v>0</v>
      </c>
      <c r="Q11" s="238">
        <f>ROUND(E11*P11,2)</f>
        <v>0</v>
      </c>
      <c r="R11" s="238" t="s">
        <v>182</v>
      </c>
      <c r="S11" s="238" t="s">
        <v>183</v>
      </c>
      <c r="T11" s="239" t="s">
        <v>183</v>
      </c>
      <c r="U11" s="222">
        <v>0.47899999999999998</v>
      </c>
      <c r="V11" s="222">
        <f>ROUND(E11*U11,2)</f>
        <v>161.04</v>
      </c>
      <c r="W11" s="222"/>
      <c r="X11" s="222" t="s">
        <v>184</v>
      </c>
      <c r="Y11" s="213"/>
      <c r="Z11" s="213"/>
      <c r="AA11" s="213"/>
      <c r="AB11" s="213"/>
      <c r="AC11" s="213"/>
      <c r="AD11" s="213"/>
      <c r="AE11" s="213"/>
      <c r="AF11" s="213"/>
      <c r="AG11" s="213" t="s">
        <v>190</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1" x14ac:dyDescent="0.2">
      <c r="A12" s="220"/>
      <c r="B12" s="221"/>
      <c r="C12" s="254" t="s">
        <v>993</v>
      </c>
      <c r="D12" s="241"/>
      <c r="E12" s="241"/>
      <c r="F12" s="241"/>
      <c r="G12" s="241"/>
      <c r="H12" s="222"/>
      <c r="I12" s="222"/>
      <c r="J12" s="222"/>
      <c r="K12" s="222"/>
      <c r="L12" s="222"/>
      <c r="M12" s="222"/>
      <c r="N12" s="222"/>
      <c r="O12" s="222"/>
      <c r="P12" s="222"/>
      <c r="Q12" s="222"/>
      <c r="R12" s="222"/>
      <c r="S12" s="222"/>
      <c r="T12" s="222"/>
      <c r="U12" s="222"/>
      <c r="V12" s="222"/>
      <c r="W12" s="222"/>
      <c r="X12" s="222"/>
      <c r="Y12" s="213"/>
      <c r="Z12" s="213"/>
      <c r="AA12" s="213"/>
      <c r="AB12" s="213"/>
      <c r="AC12" s="213"/>
      <c r="AD12" s="213"/>
      <c r="AE12" s="213"/>
      <c r="AF12" s="213"/>
      <c r="AG12" s="213" t="s">
        <v>187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33">
        <v>3</v>
      </c>
      <c r="B13" s="234" t="s">
        <v>1085</v>
      </c>
      <c r="C13" s="253" t="s">
        <v>1086</v>
      </c>
      <c r="D13" s="235" t="s">
        <v>227</v>
      </c>
      <c r="E13" s="236">
        <v>336.2</v>
      </c>
      <c r="F13" s="237"/>
      <c r="G13" s="238">
        <f>ROUND(E13*F13,2)</f>
        <v>0</v>
      </c>
      <c r="H13" s="237"/>
      <c r="I13" s="238">
        <f>ROUND(E13*H13,2)</f>
        <v>0</v>
      </c>
      <c r="J13" s="237"/>
      <c r="K13" s="238">
        <f>ROUND(E13*J13,2)</f>
        <v>0</v>
      </c>
      <c r="L13" s="238">
        <v>21</v>
      </c>
      <c r="M13" s="238">
        <f>G13*(1+L13/100)</f>
        <v>0</v>
      </c>
      <c r="N13" s="238">
        <v>0</v>
      </c>
      <c r="O13" s="238">
        <f>ROUND(E13*N13,2)</f>
        <v>0</v>
      </c>
      <c r="P13" s="238">
        <v>0</v>
      </c>
      <c r="Q13" s="238">
        <f>ROUND(E13*P13,2)</f>
        <v>0</v>
      </c>
      <c r="R13" s="238" t="s">
        <v>182</v>
      </c>
      <c r="S13" s="238" t="s">
        <v>183</v>
      </c>
      <c r="T13" s="239" t="s">
        <v>183</v>
      </c>
      <c r="U13" s="222">
        <v>0.32700000000000001</v>
      </c>
      <c r="V13" s="222">
        <f>ROUND(E13*U13,2)</f>
        <v>109.94</v>
      </c>
      <c r="W13" s="222"/>
      <c r="X13" s="222" t="s">
        <v>184</v>
      </c>
      <c r="Y13" s="213"/>
      <c r="Z13" s="213"/>
      <c r="AA13" s="213"/>
      <c r="AB13" s="213"/>
      <c r="AC13" s="213"/>
      <c r="AD13" s="213"/>
      <c r="AE13" s="213"/>
      <c r="AF13" s="213"/>
      <c r="AG13" s="213" t="s">
        <v>190</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1" x14ac:dyDescent="0.2">
      <c r="A14" s="220"/>
      <c r="B14" s="221"/>
      <c r="C14" s="254" t="s">
        <v>996</v>
      </c>
      <c r="D14" s="241"/>
      <c r="E14" s="241"/>
      <c r="F14" s="241"/>
      <c r="G14" s="241"/>
      <c r="H14" s="222"/>
      <c r="I14" s="222"/>
      <c r="J14" s="222"/>
      <c r="K14" s="222"/>
      <c r="L14" s="222"/>
      <c r="M14" s="222"/>
      <c r="N14" s="222"/>
      <c r="O14" s="222"/>
      <c r="P14" s="222"/>
      <c r="Q14" s="222"/>
      <c r="R14" s="222"/>
      <c r="S14" s="222"/>
      <c r="T14" s="222"/>
      <c r="U14" s="222"/>
      <c r="V14" s="222"/>
      <c r="W14" s="222"/>
      <c r="X14" s="222"/>
      <c r="Y14" s="213"/>
      <c r="Z14" s="213"/>
      <c r="AA14" s="213"/>
      <c r="AB14" s="213"/>
      <c r="AC14" s="213"/>
      <c r="AD14" s="213"/>
      <c r="AE14" s="213"/>
      <c r="AF14" s="213"/>
      <c r="AG14" s="213" t="s">
        <v>187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33">
        <v>4</v>
      </c>
      <c r="B15" s="234" t="s">
        <v>205</v>
      </c>
      <c r="C15" s="253" t="s">
        <v>206</v>
      </c>
      <c r="D15" s="235" t="s">
        <v>181</v>
      </c>
      <c r="E15" s="236">
        <v>180.15582000000001</v>
      </c>
      <c r="F15" s="237"/>
      <c r="G15" s="238">
        <f>ROUND(E15*F15,2)</f>
        <v>0</v>
      </c>
      <c r="H15" s="237"/>
      <c r="I15" s="238">
        <f>ROUND(E15*H15,2)</f>
        <v>0</v>
      </c>
      <c r="J15" s="237"/>
      <c r="K15" s="238">
        <f>ROUND(E15*J15,2)</f>
        <v>0</v>
      </c>
      <c r="L15" s="238">
        <v>21</v>
      </c>
      <c r="M15" s="238">
        <f>G15*(1+L15/100)</f>
        <v>0</v>
      </c>
      <c r="N15" s="238">
        <v>0</v>
      </c>
      <c r="O15" s="238">
        <f>ROUND(E15*N15,2)</f>
        <v>0</v>
      </c>
      <c r="P15" s="238">
        <v>0</v>
      </c>
      <c r="Q15" s="238">
        <f>ROUND(E15*P15,2)</f>
        <v>0</v>
      </c>
      <c r="R15" s="238" t="s">
        <v>182</v>
      </c>
      <c r="S15" s="238" t="s">
        <v>183</v>
      </c>
      <c r="T15" s="239" t="s">
        <v>183</v>
      </c>
      <c r="U15" s="222">
        <v>0.01</v>
      </c>
      <c r="V15" s="222">
        <f>ROUND(E15*U15,2)</f>
        <v>1.8</v>
      </c>
      <c r="W15" s="222"/>
      <c r="X15" s="222" t="s">
        <v>184</v>
      </c>
      <c r="Y15" s="213"/>
      <c r="Z15" s="213"/>
      <c r="AA15" s="213"/>
      <c r="AB15" s="213"/>
      <c r="AC15" s="213"/>
      <c r="AD15" s="213"/>
      <c r="AE15" s="213"/>
      <c r="AF15" s="213"/>
      <c r="AG15" s="213" t="s">
        <v>190</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20"/>
      <c r="B16" s="221"/>
      <c r="C16" s="254" t="s">
        <v>207</v>
      </c>
      <c r="D16" s="241"/>
      <c r="E16" s="241"/>
      <c r="F16" s="241"/>
      <c r="G16" s="241"/>
      <c r="H16" s="222"/>
      <c r="I16" s="222"/>
      <c r="J16" s="222"/>
      <c r="K16" s="222"/>
      <c r="L16" s="222"/>
      <c r="M16" s="222"/>
      <c r="N16" s="222"/>
      <c r="O16" s="222"/>
      <c r="P16" s="222"/>
      <c r="Q16" s="222"/>
      <c r="R16" s="222"/>
      <c r="S16" s="222"/>
      <c r="T16" s="222"/>
      <c r="U16" s="222"/>
      <c r="V16" s="222"/>
      <c r="W16" s="222"/>
      <c r="X16" s="222"/>
      <c r="Y16" s="213"/>
      <c r="Z16" s="213"/>
      <c r="AA16" s="213"/>
      <c r="AB16" s="213"/>
      <c r="AC16" s="213"/>
      <c r="AD16" s="213"/>
      <c r="AE16" s="213"/>
      <c r="AF16" s="213"/>
      <c r="AG16" s="213" t="s">
        <v>187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22.5" outlineLevel="1" x14ac:dyDescent="0.2">
      <c r="A17" s="243">
        <v>5</v>
      </c>
      <c r="B17" s="244" t="s">
        <v>212</v>
      </c>
      <c r="C17" s="256" t="s">
        <v>213</v>
      </c>
      <c r="D17" s="245" t="s">
        <v>181</v>
      </c>
      <c r="E17" s="246">
        <v>180.15582000000001</v>
      </c>
      <c r="F17" s="247"/>
      <c r="G17" s="248">
        <f>ROUND(E17*F17,2)</f>
        <v>0</v>
      </c>
      <c r="H17" s="247"/>
      <c r="I17" s="248">
        <f>ROUND(E17*H17,2)</f>
        <v>0</v>
      </c>
      <c r="J17" s="247"/>
      <c r="K17" s="248">
        <f>ROUND(E17*J17,2)</f>
        <v>0</v>
      </c>
      <c r="L17" s="248">
        <v>21</v>
      </c>
      <c r="M17" s="248">
        <f>G17*(1+L17/100)</f>
        <v>0</v>
      </c>
      <c r="N17" s="248">
        <v>0</v>
      </c>
      <c r="O17" s="248">
        <f>ROUND(E17*N17,2)</f>
        <v>0</v>
      </c>
      <c r="P17" s="248">
        <v>0</v>
      </c>
      <c r="Q17" s="248">
        <f>ROUND(E17*P17,2)</f>
        <v>0</v>
      </c>
      <c r="R17" s="248" t="s">
        <v>182</v>
      </c>
      <c r="S17" s="248" t="s">
        <v>183</v>
      </c>
      <c r="T17" s="249" t="s">
        <v>183</v>
      </c>
      <c r="U17" s="222">
        <v>5.2999999999999999E-2</v>
      </c>
      <c r="V17" s="222">
        <f>ROUND(E17*U17,2)</f>
        <v>9.5500000000000007</v>
      </c>
      <c r="W17" s="222"/>
      <c r="X17" s="222" t="s">
        <v>184</v>
      </c>
      <c r="Y17" s="213"/>
      <c r="Z17" s="213"/>
      <c r="AA17" s="213"/>
      <c r="AB17" s="213"/>
      <c r="AC17" s="213"/>
      <c r="AD17" s="213"/>
      <c r="AE17" s="213"/>
      <c r="AF17" s="213"/>
      <c r="AG17" s="213" t="s">
        <v>190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43">
        <v>6</v>
      </c>
      <c r="B18" s="244" t="s">
        <v>219</v>
      </c>
      <c r="C18" s="256" t="s">
        <v>220</v>
      </c>
      <c r="D18" s="245" t="s">
        <v>181</v>
      </c>
      <c r="E18" s="246">
        <v>180.15582000000001</v>
      </c>
      <c r="F18" s="247"/>
      <c r="G18" s="248">
        <f>ROUND(E18*F18,2)</f>
        <v>0</v>
      </c>
      <c r="H18" s="247"/>
      <c r="I18" s="248">
        <f>ROUND(E18*H18,2)</f>
        <v>0</v>
      </c>
      <c r="J18" s="247"/>
      <c r="K18" s="248">
        <f>ROUND(E18*J18,2)</f>
        <v>0</v>
      </c>
      <c r="L18" s="248">
        <v>21</v>
      </c>
      <c r="M18" s="248">
        <f>G18*(1+L18/100)</f>
        <v>0</v>
      </c>
      <c r="N18" s="248">
        <v>0</v>
      </c>
      <c r="O18" s="248">
        <f>ROUND(E18*N18,2)</f>
        <v>0</v>
      </c>
      <c r="P18" s="248">
        <v>0</v>
      </c>
      <c r="Q18" s="248">
        <f>ROUND(E18*P18,2)</f>
        <v>0</v>
      </c>
      <c r="R18" s="248" t="s">
        <v>182</v>
      </c>
      <c r="S18" s="248" t="s">
        <v>183</v>
      </c>
      <c r="T18" s="249" t="s">
        <v>183</v>
      </c>
      <c r="U18" s="222">
        <v>8.9999999999999993E-3</v>
      </c>
      <c r="V18" s="222">
        <f>ROUND(E18*U18,2)</f>
        <v>1.62</v>
      </c>
      <c r="W18" s="222"/>
      <c r="X18" s="222" t="s">
        <v>184</v>
      </c>
      <c r="Y18" s="213"/>
      <c r="Z18" s="213"/>
      <c r="AA18" s="213"/>
      <c r="AB18" s="213"/>
      <c r="AC18" s="213"/>
      <c r="AD18" s="213"/>
      <c r="AE18" s="213"/>
      <c r="AF18" s="213"/>
      <c r="AG18" s="213" t="s">
        <v>190</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ht="22.5" outlineLevel="1" x14ac:dyDescent="0.2">
      <c r="A19" s="233">
        <v>7</v>
      </c>
      <c r="B19" s="234" t="s">
        <v>221</v>
      </c>
      <c r="C19" s="253" t="s">
        <v>222</v>
      </c>
      <c r="D19" s="235" t="s">
        <v>181</v>
      </c>
      <c r="E19" s="236">
        <v>252.02217999999999</v>
      </c>
      <c r="F19" s="237"/>
      <c r="G19" s="238">
        <f>ROUND(E19*F19,2)</f>
        <v>0</v>
      </c>
      <c r="H19" s="237"/>
      <c r="I19" s="238">
        <f>ROUND(E19*H19,2)</f>
        <v>0</v>
      </c>
      <c r="J19" s="237"/>
      <c r="K19" s="238">
        <f>ROUND(E19*J19,2)</f>
        <v>0</v>
      </c>
      <c r="L19" s="238">
        <v>21</v>
      </c>
      <c r="M19" s="238">
        <f>G19*(1+L19/100)</f>
        <v>0</v>
      </c>
      <c r="N19" s="238">
        <v>0</v>
      </c>
      <c r="O19" s="238">
        <f>ROUND(E19*N19,2)</f>
        <v>0</v>
      </c>
      <c r="P19" s="238">
        <v>0</v>
      </c>
      <c r="Q19" s="238">
        <f>ROUND(E19*P19,2)</f>
        <v>0</v>
      </c>
      <c r="R19" s="238" t="s">
        <v>182</v>
      </c>
      <c r="S19" s="238" t="s">
        <v>183</v>
      </c>
      <c r="T19" s="239" t="s">
        <v>183</v>
      </c>
      <c r="U19" s="222">
        <v>0.20200000000000001</v>
      </c>
      <c r="V19" s="222">
        <f>ROUND(E19*U19,2)</f>
        <v>50.91</v>
      </c>
      <c r="W19" s="222"/>
      <c r="X19" s="222" t="s">
        <v>184</v>
      </c>
      <c r="Y19" s="213"/>
      <c r="Z19" s="213"/>
      <c r="AA19" s="213"/>
      <c r="AB19" s="213"/>
      <c r="AC19" s="213"/>
      <c r="AD19" s="213"/>
      <c r="AE19" s="213"/>
      <c r="AF19" s="213"/>
      <c r="AG19" s="213" t="s">
        <v>190</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20"/>
      <c r="B20" s="221"/>
      <c r="C20" s="254" t="s">
        <v>223</v>
      </c>
      <c r="D20" s="241"/>
      <c r="E20" s="241"/>
      <c r="F20" s="241"/>
      <c r="G20" s="241"/>
      <c r="H20" s="222"/>
      <c r="I20" s="222"/>
      <c r="J20" s="222"/>
      <c r="K20" s="222"/>
      <c r="L20" s="222"/>
      <c r="M20" s="222"/>
      <c r="N20" s="222"/>
      <c r="O20" s="222"/>
      <c r="P20" s="222"/>
      <c r="Q20" s="222"/>
      <c r="R20" s="222"/>
      <c r="S20" s="222"/>
      <c r="T20" s="222"/>
      <c r="U20" s="222"/>
      <c r="V20" s="222"/>
      <c r="W20" s="222"/>
      <c r="X20" s="222"/>
      <c r="Y20" s="213"/>
      <c r="Z20" s="213"/>
      <c r="AA20" s="213"/>
      <c r="AB20" s="213"/>
      <c r="AC20" s="213"/>
      <c r="AD20" s="213"/>
      <c r="AE20" s="213"/>
      <c r="AF20" s="213"/>
      <c r="AG20" s="213" t="s">
        <v>187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33">
        <v>8</v>
      </c>
      <c r="B21" s="234" t="s">
        <v>595</v>
      </c>
      <c r="C21" s="253" t="s">
        <v>596</v>
      </c>
      <c r="D21" s="235" t="s">
        <v>181</v>
      </c>
      <c r="E21" s="236">
        <v>103.7004</v>
      </c>
      <c r="F21" s="237"/>
      <c r="G21" s="238">
        <f>ROUND(E21*F21,2)</f>
        <v>0</v>
      </c>
      <c r="H21" s="237"/>
      <c r="I21" s="238">
        <f>ROUND(E21*H21,2)</f>
        <v>0</v>
      </c>
      <c r="J21" s="237"/>
      <c r="K21" s="238">
        <f>ROUND(E21*J21,2)</f>
        <v>0</v>
      </c>
      <c r="L21" s="238">
        <v>21</v>
      </c>
      <c r="M21" s="238">
        <f>G21*(1+L21/100)</f>
        <v>0</v>
      </c>
      <c r="N21" s="238">
        <v>0</v>
      </c>
      <c r="O21" s="238">
        <f>ROUND(E21*N21,2)</f>
        <v>0</v>
      </c>
      <c r="P21" s="238">
        <v>0</v>
      </c>
      <c r="Q21" s="238">
        <f>ROUND(E21*P21,2)</f>
        <v>0</v>
      </c>
      <c r="R21" s="238" t="s">
        <v>182</v>
      </c>
      <c r="S21" s="238" t="s">
        <v>183</v>
      </c>
      <c r="T21" s="239" t="s">
        <v>183</v>
      </c>
      <c r="U21" s="222">
        <v>1.59</v>
      </c>
      <c r="V21" s="222">
        <f>ROUND(E21*U21,2)</f>
        <v>164.88</v>
      </c>
      <c r="W21" s="222"/>
      <c r="X21" s="222" t="s">
        <v>184</v>
      </c>
      <c r="Y21" s="213"/>
      <c r="Z21" s="213"/>
      <c r="AA21" s="213"/>
      <c r="AB21" s="213"/>
      <c r="AC21" s="213"/>
      <c r="AD21" s="213"/>
      <c r="AE21" s="213"/>
      <c r="AF21" s="213"/>
      <c r="AG21" s="213" t="s">
        <v>190</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22.5" outlineLevel="1" x14ac:dyDescent="0.2">
      <c r="A22" s="220"/>
      <c r="B22" s="221"/>
      <c r="C22" s="254" t="s">
        <v>597</v>
      </c>
      <c r="D22" s="241"/>
      <c r="E22" s="241"/>
      <c r="F22" s="241"/>
      <c r="G22" s="241"/>
      <c r="H22" s="222"/>
      <c r="I22" s="222"/>
      <c r="J22" s="222"/>
      <c r="K22" s="222"/>
      <c r="L22" s="222"/>
      <c r="M22" s="222"/>
      <c r="N22" s="222"/>
      <c r="O22" s="222"/>
      <c r="P22" s="222"/>
      <c r="Q22" s="222"/>
      <c r="R22" s="222"/>
      <c r="S22" s="222"/>
      <c r="T22" s="222"/>
      <c r="U22" s="222"/>
      <c r="V22" s="222"/>
      <c r="W22" s="222"/>
      <c r="X22" s="222"/>
      <c r="Y22" s="213"/>
      <c r="Z22" s="213"/>
      <c r="AA22" s="213"/>
      <c r="AB22" s="213"/>
      <c r="AC22" s="213"/>
      <c r="AD22" s="213"/>
      <c r="AE22" s="213"/>
      <c r="AF22" s="213"/>
      <c r="AG22" s="213" t="s">
        <v>187</v>
      </c>
      <c r="AH22" s="213"/>
      <c r="AI22" s="213"/>
      <c r="AJ22" s="213"/>
      <c r="AK22" s="213"/>
      <c r="AL22" s="213"/>
      <c r="AM22" s="213"/>
      <c r="AN22" s="213"/>
      <c r="AO22" s="213"/>
      <c r="AP22" s="213"/>
      <c r="AQ22" s="213"/>
      <c r="AR22" s="213"/>
      <c r="AS22" s="213"/>
      <c r="AT22" s="213"/>
      <c r="AU22" s="213"/>
      <c r="AV22" s="213"/>
      <c r="AW22" s="213"/>
      <c r="AX22" s="213"/>
      <c r="AY22" s="213"/>
      <c r="AZ22" s="213"/>
      <c r="BA22" s="240" t="str">
        <f>C22</f>
        <v>sypaninou z vhodných hornin tř. 1 - 4 nebo materiálem připraveným podél výkopu ve vzdálenosti do 3 m od jeho kraje, pro jakoukoliv hloubku výkopu a jakoukoliv míru zhutnění,</v>
      </c>
      <c r="BB22" s="213"/>
      <c r="BC22" s="213"/>
      <c r="BD22" s="213"/>
      <c r="BE22" s="213"/>
      <c r="BF22" s="213"/>
      <c r="BG22" s="213"/>
      <c r="BH22" s="213"/>
    </row>
    <row r="23" spans="1:60" outlineLevel="1" x14ac:dyDescent="0.2">
      <c r="A23" s="243">
        <v>9</v>
      </c>
      <c r="B23" s="244" t="s">
        <v>236</v>
      </c>
      <c r="C23" s="256" t="s">
        <v>237</v>
      </c>
      <c r="D23" s="245" t="s">
        <v>238</v>
      </c>
      <c r="E23" s="246">
        <v>180.15582000000001</v>
      </c>
      <c r="F23" s="247"/>
      <c r="G23" s="248">
        <f>ROUND(E23*F23,2)</f>
        <v>0</v>
      </c>
      <c r="H23" s="247"/>
      <c r="I23" s="248">
        <f>ROUND(E23*H23,2)</f>
        <v>0</v>
      </c>
      <c r="J23" s="247"/>
      <c r="K23" s="248">
        <f>ROUND(E23*J23,2)</f>
        <v>0</v>
      </c>
      <c r="L23" s="248">
        <v>21</v>
      </c>
      <c r="M23" s="248">
        <f>G23*(1+L23/100)</f>
        <v>0</v>
      </c>
      <c r="N23" s="248">
        <v>0</v>
      </c>
      <c r="O23" s="248">
        <f>ROUND(E23*N23,2)</f>
        <v>0</v>
      </c>
      <c r="P23" s="248">
        <v>0</v>
      </c>
      <c r="Q23" s="248">
        <f>ROUND(E23*P23,2)</f>
        <v>0</v>
      </c>
      <c r="R23" s="248" t="s">
        <v>182</v>
      </c>
      <c r="S23" s="248" t="s">
        <v>183</v>
      </c>
      <c r="T23" s="249" t="s">
        <v>183</v>
      </c>
      <c r="U23" s="222">
        <v>0</v>
      </c>
      <c r="V23" s="222">
        <f>ROUND(E23*U23,2)</f>
        <v>0</v>
      </c>
      <c r="W23" s="222"/>
      <c r="X23" s="222" t="s">
        <v>184</v>
      </c>
      <c r="Y23" s="213"/>
      <c r="Z23" s="213"/>
      <c r="AA23" s="213"/>
      <c r="AB23" s="213"/>
      <c r="AC23" s="213"/>
      <c r="AD23" s="213"/>
      <c r="AE23" s="213"/>
      <c r="AF23" s="213"/>
      <c r="AG23" s="213" t="s">
        <v>190</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43">
        <v>10</v>
      </c>
      <c r="B24" s="244" t="s">
        <v>598</v>
      </c>
      <c r="C24" s="256" t="s">
        <v>599</v>
      </c>
      <c r="D24" s="245" t="s">
        <v>238</v>
      </c>
      <c r="E24" s="246">
        <v>207.4008</v>
      </c>
      <c r="F24" s="247"/>
      <c r="G24" s="248">
        <f>ROUND(E24*F24,2)</f>
        <v>0</v>
      </c>
      <c r="H24" s="247"/>
      <c r="I24" s="248">
        <f>ROUND(E24*H24,2)</f>
        <v>0</v>
      </c>
      <c r="J24" s="247"/>
      <c r="K24" s="248">
        <f>ROUND(E24*J24,2)</f>
        <v>0</v>
      </c>
      <c r="L24" s="248">
        <v>21</v>
      </c>
      <c r="M24" s="248">
        <f>G24*(1+L24/100)</f>
        <v>0</v>
      </c>
      <c r="N24" s="248">
        <v>1</v>
      </c>
      <c r="O24" s="248">
        <f>ROUND(E24*N24,2)</f>
        <v>207.4</v>
      </c>
      <c r="P24" s="248">
        <v>0</v>
      </c>
      <c r="Q24" s="248">
        <f>ROUND(E24*P24,2)</f>
        <v>0</v>
      </c>
      <c r="R24" s="248" t="s">
        <v>242</v>
      </c>
      <c r="S24" s="248" t="s">
        <v>600</v>
      </c>
      <c r="T24" s="249" t="s">
        <v>600</v>
      </c>
      <c r="U24" s="222">
        <v>0</v>
      </c>
      <c r="V24" s="222">
        <f>ROUND(E24*U24,2)</f>
        <v>0</v>
      </c>
      <c r="W24" s="222"/>
      <c r="X24" s="222" t="s">
        <v>243</v>
      </c>
      <c r="Y24" s="213"/>
      <c r="Z24" s="213"/>
      <c r="AA24" s="213"/>
      <c r="AB24" s="213"/>
      <c r="AC24" s="213"/>
      <c r="AD24" s="213"/>
      <c r="AE24" s="213"/>
      <c r="AF24" s="213"/>
      <c r="AG24" s="213" t="s">
        <v>601</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1" x14ac:dyDescent="0.2">
      <c r="A25" s="233">
        <v>11</v>
      </c>
      <c r="B25" s="234" t="s">
        <v>245</v>
      </c>
      <c r="C25" s="253" t="s">
        <v>246</v>
      </c>
      <c r="D25" s="235" t="s">
        <v>247</v>
      </c>
      <c r="E25" s="236">
        <v>900</v>
      </c>
      <c r="F25" s="237"/>
      <c r="G25" s="238">
        <f>ROUND(E25*F25,2)</f>
        <v>0</v>
      </c>
      <c r="H25" s="237"/>
      <c r="I25" s="238">
        <f>ROUND(E25*H25,2)</f>
        <v>0</v>
      </c>
      <c r="J25" s="237"/>
      <c r="K25" s="238">
        <f>ROUND(E25*J25,2)</f>
        <v>0</v>
      </c>
      <c r="L25" s="238">
        <v>21</v>
      </c>
      <c r="M25" s="238">
        <f>G25*(1+L25/100)</f>
        <v>0</v>
      </c>
      <c r="N25" s="238">
        <v>0</v>
      </c>
      <c r="O25" s="238">
        <f>ROUND(E25*N25,2)</f>
        <v>0</v>
      </c>
      <c r="P25" s="238">
        <v>0</v>
      </c>
      <c r="Q25" s="238">
        <f>ROUND(E25*P25,2)</f>
        <v>0</v>
      </c>
      <c r="R25" s="238"/>
      <c r="S25" s="238" t="s">
        <v>248</v>
      </c>
      <c r="T25" s="239" t="s">
        <v>249</v>
      </c>
      <c r="U25" s="222">
        <v>0</v>
      </c>
      <c r="V25" s="222">
        <f>ROUND(E25*U25,2)</f>
        <v>0</v>
      </c>
      <c r="W25" s="222"/>
      <c r="X25" s="222" t="s">
        <v>250</v>
      </c>
      <c r="Y25" s="213"/>
      <c r="Z25" s="213"/>
      <c r="AA25" s="213"/>
      <c r="AB25" s="213"/>
      <c r="AC25" s="213"/>
      <c r="AD25" s="213"/>
      <c r="AE25" s="213"/>
      <c r="AF25" s="213"/>
      <c r="AG25" s="213" t="s">
        <v>251</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20"/>
      <c r="B26" s="221"/>
      <c r="C26" s="257" t="s">
        <v>252</v>
      </c>
      <c r="D26" s="250"/>
      <c r="E26" s="250"/>
      <c r="F26" s="250"/>
      <c r="G26" s="250"/>
      <c r="H26" s="222"/>
      <c r="I26" s="222"/>
      <c r="J26" s="222"/>
      <c r="K26" s="222"/>
      <c r="L26" s="222"/>
      <c r="M26" s="222"/>
      <c r="N26" s="222"/>
      <c r="O26" s="222"/>
      <c r="P26" s="222"/>
      <c r="Q26" s="222"/>
      <c r="R26" s="222"/>
      <c r="S26" s="222"/>
      <c r="T26" s="222"/>
      <c r="U26" s="222"/>
      <c r="V26" s="222"/>
      <c r="W26" s="222"/>
      <c r="X26" s="222"/>
      <c r="Y26" s="213"/>
      <c r="Z26" s="213"/>
      <c r="AA26" s="213"/>
      <c r="AB26" s="213"/>
      <c r="AC26" s="213"/>
      <c r="AD26" s="213"/>
      <c r="AE26" s="213"/>
      <c r="AF26" s="213"/>
      <c r="AG26" s="213" t="s">
        <v>196</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20"/>
      <c r="B27" s="221"/>
      <c r="C27" s="255" t="s">
        <v>253</v>
      </c>
      <c r="D27" s="242"/>
      <c r="E27" s="242"/>
      <c r="F27" s="242"/>
      <c r="G27" s="242"/>
      <c r="H27" s="222"/>
      <c r="I27" s="222"/>
      <c r="J27" s="222"/>
      <c r="K27" s="222"/>
      <c r="L27" s="222"/>
      <c r="M27" s="222"/>
      <c r="N27" s="222"/>
      <c r="O27" s="222"/>
      <c r="P27" s="222"/>
      <c r="Q27" s="222"/>
      <c r="R27" s="222"/>
      <c r="S27" s="222"/>
      <c r="T27" s="222"/>
      <c r="U27" s="222"/>
      <c r="V27" s="222"/>
      <c r="W27" s="222"/>
      <c r="X27" s="222"/>
      <c r="Y27" s="213"/>
      <c r="Z27" s="213"/>
      <c r="AA27" s="213"/>
      <c r="AB27" s="213"/>
      <c r="AC27" s="213"/>
      <c r="AD27" s="213"/>
      <c r="AE27" s="213"/>
      <c r="AF27" s="213"/>
      <c r="AG27" s="213" t="s">
        <v>196</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x14ac:dyDescent="0.2">
      <c r="A28" s="227" t="s">
        <v>177</v>
      </c>
      <c r="B28" s="228" t="s">
        <v>84</v>
      </c>
      <c r="C28" s="252" t="s">
        <v>85</v>
      </c>
      <c r="D28" s="229"/>
      <c r="E28" s="230"/>
      <c r="F28" s="231"/>
      <c r="G28" s="231">
        <f>SUMIF(AG29:AG31,"&lt;&gt;NOR",G29:G31)</f>
        <v>0</v>
      </c>
      <c r="H28" s="231"/>
      <c r="I28" s="231">
        <f>SUM(I29:I31)</f>
        <v>0</v>
      </c>
      <c r="J28" s="231"/>
      <c r="K28" s="231">
        <f>SUM(K29:K31)</f>
        <v>0</v>
      </c>
      <c r="L28" s="231"/>
      <c r="M28" s="231">
        <f>SUM(M29:M31)</f>
        <v>0</v>
      </c>
      <c r="N28" s="231"/>
      <c r="O28" s="231">
        <f>SUM(O29:O31)</f>
        <v>0</v>
      </c>
      <c r="P28" s="231"/>
      <c r="Q28" s="231">
        <f>SUM(Q29:Q31)</f>
        <v>15.84</v>
      </c>
      <c r="R28" s="231"/>
      <c r="S28" s="231"/>
      <c r="T28" s="232"/>
      <c r="U28" s="226"/>
      <c r="V28" s="226">
        <f>SUM(V29:V31)</f>
        <v>36.6</v>
      </c>
      <c r="W28" s="226"/>
      <c r="X28" s="226"/>
      <c r="AG28" t="s">
        <v>178</v>
      </c>
    </row>
    <row r="29" spans="1:60" ht="22.5" outlineLevel="1" x14ac:dyDescent="0.2">
      <c r="A29" s="243">
        <v>12</v>
      </c>
      <c r="B29" s="244" t="s">
        <v>1087</v>
      </c>
      <c r="C29" s="256" t="s">
        <v>1088</v>
      </c>
      <c r="D29" s="245" t="s">
        <v>227</v>
      </c>
      <c r="E29" s="246">
        <v>48</v>
      </c>
      <c r="F29" s="247"/>
      <c r="G29" s="248">
        <f>ROUND(E29*F29,2)</f>
        <v>0</v>
      </c>
      <c r="H29" s="247"/>
      <c r="I29" s="248">
        <f>ROUND(E29*H29,2)</f>
        <v>0</v>
      </c>
      <c r="J29" s="247"/>
      <c r="K29" s="248">
        <f>ROUND(E29*J29,2)</f>
        <v>0</v>
      </c>
      <c r="L29" s="248">
        <v>21</v>
      </c>
      <c r="M29" s="248">
        <f>G29*(1+L29/100)</f>
        <v>0</v>
      </c>
      <c r="N29" s="248">
        <v>0</v>
      </c>
      <c r="O29" s="248">
        <f>ROUND(E29*N29,2)</f>
        <v>0</v>
      </c>
      <c r="P29" s="248">
        <v>0.33</v>
      </c>
      <c r="Q29" s="248">
        <f>ROUND(E29*P29,2)</f>
        <v>15.84</v>
      </c>
      <c r="R29" s="248" t="s">
        <v>363</v>
      </c>
      <c r="S29" s="248" t="s">
        <v>183</v>
      </c>
      <c r="T29" s="249" t="s">
        <v>183</v>
      </c>
      <c r="U29" s="222">
        <v>0.625</v>
      </c>
      <c r="V29" s="222">
        <f>ROUND(E29*U29,2)</f>
        <v>30</v>
      </c>
      <c r="W29" s="222"/>
      <c r="X29" s="222" t="s">
        <v>184</v>
      </c>
      <c r="Y29" s="213"/>
      <c r="Z29" s="213"/>
      <c r="AA29" s="213"/>
      <c r="AB29" s="213"/>
      <c r="AC29" s="213"/>
      <c r="AD29" s="213"/>
      <c r="AE29" s="213"/>
      <c r="AF29" s="213"/>
      <c r="AG29" s="213" t="s">
        <v>190</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33">
        <v>13</v>
      </c>
      <c r="B30" s="234" t="s">
        <v>428</v>
      </c>
      <c r="C30" s="253" t="s">
        <v>429</v>
      </c>
      <c r="D30" s="235" t="s">
        <v>329</v>
      </c>
      <c r="E30" s="236">
        <v>120</v>
      </c>
      <c r="F30" s="237"/>
      <c r="G30" s="238">
        <f>ROUND(E30*F30,2)</f>
        <v>0</v>
      </c>
      <c r="H30" s="237"/>
      <c r="I30" s="238">
        <f>ROUND(E30*H30,2)</f>
        <v>0</v>
      </c>
      <c r="J30" s="237"/>
      <c r="K30" s="238">
        <f>ROUND(E30*J30,2)</f>
        <v>0</v>
      </c>
      <c r="L30" s="238">
        <v>21</v>
      </c>
      <c r="M30" s="238">
        <f>G30*(1+L30/100)</f>
        <v>0</v>
      </c>
      <c r="N30" s="238">
        <v>0</v>
      </c>
      <c r="O30" s="238">
        <f>ROUND(E30*N30,2)</f>
        <v>0</v>
      </c>
      <c r="P30" s="238">
        <v>0</v>
      </c>
      <c r="Q30" s="238">
        <f>ROUND(E30*P30,2)</f>
        <v>0</v>
      </c>
      <c r="R30" s="238" t="s">
        <v>363</v>
      </c>
      <c r="S30" s="238" t="s">
        <v>183</v>
      </c>
      <c r="T30" s="239" t="s">
        <v>183</v>
      </c>
      <c r="U30" s="222">
        <v>5.5E-2</v>
      </c>
      <c r="V30" s="222">
        <f>ROUND(E30*U30,2)</f>
        <v>6.6</v>
      </c>
      <c r="W30" s="222"/>
      <c r="X30" s="222" t="s">
        <v>184</v>
      </c>
      <c r="Y30" s="213"/>
      <c r="Z30" s="213"/>
      <c r="AA30" s="213"/>
      <c r="AB30" s="213"/>
      <c r="AC30" s="213"/>
      <c r="AD30" s="213"/>
      <c r="AE30" s="213"/>
      <c r="AF30" s="213"/>
      <c r="AG30" s="213" t="s">
        <v>190</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20"/>
      <c r="B31" s="221"/>
      <c r="C31" s="254" t="s">
        <v>430</v>
      </c>
      <c r="D31" s="241"/>
      <c r="E31" s="241"/>
      <c r="F31" s="241"/>
      <c r="G31" s="241"/>
      <c r="H31" s="222"/>
      <c r="I31" s="222"/>
      <c r="J31" s="222"/>
      <c r="K31" s="222"/>
      <c r="L31" s="222"/>
      <c r="M31" s="222"/>
      <c r="N31" s="222"/>
      <c r="O31" s="222"/>
      <c r="P31" s="222"/>
      <c r="Q31" s="222"/>
      <c r="R31" s="222"/>
      <c r="S31" s="222"/>
      <c r="T31" s="222"/>
      <c r="U31" s="222"/>
      <c r="V31" s="222"/>
      <c r="W31" s="222"/>
      <c r="X31" s="222"/>
      <c r="Y31" s="213"/>
      <c r="Z31" s="213"/>
      <c r="AA31" s="213"/>
      <c r="AB31" s="213"/>
      <c r="AC31" s="213"/>
      <c r="AD31" s="213"/>
      <c r="AE31" s="213"/>
      <c r="AF31" s="213"/>
      <c r="AG31" s="213" t="s">
        <v>187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x14ac:dyDescent="0.2">
      <c r="A32" s="227" t="s">
        <v>177</v>
      </c>
      <c r="B32" s="228" t="s">
        <v>94</v>
      </c>
      <c r="C32" s="252" t="s">
        <v>95</v>
      </c>
      <c r="D32" s="229"/>
      <c r="E32" s="230"/>
      <c r="F32" s="231"/>
      <c r="G32" s="231">
        <f>SUMIF(AG33:AG34,"&lt;&gt;NOR",G33:G34)</f>
        <v>0</v>
      </c>
      <c r="H32" s="231"/>
      <c r="I32" s="231">
        <f>SUM(I33:I34)</f>
        <v>0</v>
      </c>
      <c r="J32" s="231"/>
      <c r="K32" s="231">
        <f>SUM(K33:K34)</f>
        <v>0</v>
      </c>
      <c r="L32" s="231"/>
      <c r="M32" s="231">
        <f>SUM(M33:M34)</f>
        <v>0</v>
      </c>
      <c r="N32" s="231"/>
      <c r="O32" s="231">
        <f>SUM(O33:O34)</f>
        <v>83.91</v>
      </c>
      <c r="P32" s="231"/>
      <c r="Q32" s="231">
        <f>SUM(Q33:Q34)</f>
        <v>0</v>
      </c>
      <c r="R32" s="231"/>
      <c r="S32" s="231"/>
      <c r="T32" s="232"/>
      <c r="U32" s="226"/>
      <c r="V32" s="226">
        <f>SUM(V33:V34)</f>
        <v>58.58</v>
      </c>
      <c r="W32" s="226"/>
      <c r="X32" s="226"/>
      <c r="AG32" t="s">
        <v>178</v>
      </c>
    </row>
    <row r="33" spans="1:60" outlineLevel="1" x14ac:dyDescent="0.2">
      <c r="A33" s="233">
        <v>14</v>
      </c>
      <c r="B33" s="234" t="s">
        <v>602</v>
      </c>
      <c r="C33" s="253" t="s">
        <v>603</v>
      </c>
      <c r="D33" s="235" t="s">
        <v>181</v>
      </c>
      <c r="E33" s="236">
        <v>44.376950000000001</v>
      </c>
      <c r="F33" s="237"/>
      <c r="G33" s="238">
        <f>ROUND(E33*F33,2)</f>
        <v>0</v>
      </c>
      <c r="H33" s="237"/>
      <c r="I33" s="238">
        <f>ROUND(E33*H33,2)</f>
        <v>0</v>
      </c>
      <c r="J33" s="237"/>
      <c r="K33" s="238">
        <f>ROUND(E33*J33,2)</f>
        <v>0</v>
      </c>
      <c r="L33" s="238">
        <v>21</v>
      </c>
      <c r="M33" s="238">
        <f>G33*(1+L33/100)</f>
        <v>0</v>
      </c>
      <c r="N33" s="238">
        <v>1.8907700000000001</v>
      </c>
      <c r="O33" s="238">
        <f>ROUND(E33*N33,2)</f>
        <v>83.91</v>
      </c>
      <c r="P33" s="238">
        <v>0</v>
      </c>
      <c r="Q33" s="238">
        <f>ROUND(E33*P33,2)</f>
        <v>0</v>
      </c>
      <c r="R33" s="238" t="s">
        <v>604</v>
      </c>
      <c r="S33" s="238" t="s">
        <v>183</v>
      </c>
      <c r="T33" s="239" t="s">
        <v>183</v>
      </c>
      <c r="U33" s="222">
        <v>1.32</v>
      </c>
      <c r="V33" s="222">
        <f>ROUND(E33*U33,2)</f>
        <v>58.58</v>
      </c>
      <c r="W33" s="222"/>
      <c r="X33" s="222" t="s">
        <v>184</v>
      </c>
      <c r="Y33" s="213"/>
      <c r="Z33" s="213"/>
      <c r="AA33" s="213"/>
      <c r="AB33" s="213"/>
      <c r="AC33" s="213"/>
      <c r="AD33" s="213"/>
      <c r="AE33" s="213"/>
      <c r="AF33" s="213"/>
      <c r="AG33" s="213" t="s">
        <v>190</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1" x14ac:dyDescent="0.2">
      <c r="A34" s="220"/>
      <c r="B34" s="221"/>
      <c r="C34" s="254" t="s">
        <v>605</v>
      </c>
      <c r="D34" s="241"/>
      <c r="E34" s="241"/>
      <c r="F34" s="241"/>
      <c r="G34" s="241"/>
      <c r="H34" s="222"/>
      <c r="I34" s="222"/>
      <c r="J34" s="222"/>
      <c r="K34" s="222"/>
      <c r="L34" s="222"/>
      <c r="M34" s="222"/>
      <c r="N34" s="222"/>
      <c r="O34" s="222"/>
      <c r="P34" s="222"/>
      <c r="Q34" s="222"/>
      <c r="R34" s="222"/>
      <c r="S34" s="222"/>
      <c r="T34" s="222"/>
      <c r="U34" s="222"/>
      <c r="V34" s="222"/>
      <c r="W34" s="222"/>
      <c r="X34" s="222"/>
      <c r="Y34" s="213"/>
      <c r="Z34" s="213"/>
      <c r="AA34" s="213"/>
      <c r="AB34" s="213"/>
      <c r="AC34" s="213"/>
      <c r="AD34" s="213"/>
      <c r="AE34" s="213"/>
      <c r="AF34" s="213"/>
      <c r="AG34" s="213" t="s">
        <v>187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x14ac:dyDescent="0.2">
      <c r="A35" s="227" t="s">
        <v>177</v>
      </c>
      <c r="B35" s="228" t="s">
        <v>98</v>
      </c>
      <c r="C35" s="252" t="s">
        <v>99</v>
      </c>
      <c r="D35" s="229"/>
      <c r="E35" s="230"/>
      <c r="F35" s="231"/>
      <c r="G35" s="231">
        <f>SUMIF(AG36:AG38,"&lt;&gt;NOR",G36:G38)</f>
        <v>0</v>
      </c>
      <c r="H35" s="231"/>
      <c r="I35" s="231">
        <f>SUM(I36:I38)</f>
        <v>0</v>
      </c>
      <c r="J35" s="231"/>
      <c r="K35" s="231">
        <f>SUM(K36:K38)</f>
        <v>0</v>
      </c>
      <c r="L35" s="231"/>
      <c r="M35" s="231">
        <f>SUM(M36:M38)</f>
        <v>0</v>
      </c>
      <c r="N35" s="231"/>
      <c r="O35" s="231">
        <f>SUM(O36:O38)</f>
        <v>2.2599999999999998</v>
      </c>
      <c r="P35" s="231"/>
      <c r="Q35" s="231">
        <f>SUM(Q36:Q38)</f>
        <v>0</v>
      </c>
      <c r="R35" s="231"/>
      <c r="S35" s="231"/>
      <c r="T35" s="232"/>
      <c r="U35" s="226"/>
      <c r="V35" s="226">
        <f>SUM(V36:V38)</f>
        <v>4.58</v>
      </c>
      <c r="W35" s="226"/>
      <c r="X35" s="226"/>
      <c r="AG35" t="s">
        <v>178</v>
      </c>
    </row>
    <row r="36" spans="1:60" outlineLevel="1" x14ac:dyDescent="0.2">
      <c r="A36" s="233">
        <v>15</v>
      </c>
      <c r="B36" s="234" t="s">
        <v>1089</v>
      </c>
      <c r="C36" s="253" t="s">
        <v>1090</v>
      </c>
      <c r="D36" s="235" t="s">
        <v>227</v>
      </c>
      <c r="E36" s="236">
        <v>4</v>
      </c>
      <c r="F36" s="237"/>
      <c r="G36" s="238">
        <f>ROUND(E36*F36,2)</f>
        <v>0</v>
      </c>
      <c r="H36" s="237"/>
      <c r="I36" s="238">
        <f>ROUND(E36*H36,2)</f>
        <v>0</v>
      </c>
      <c r="J36" s="237"/>
      <c r="K36" s="238">
        <f>ROUND(E36*J36,2)</f>
        <v>0</v>
      </c>
      <c r="L36" s="238">
        <v>21</v>
      </c>
      <c r="M36" s="238">
        <f>G36*(1+L36/100)</f>
        <v>0</v>
      </c>
      <c r="N36" s="238">
        <v>0.31387999999999999</v>
      </c>
      <c r="O36" s="238">
        <f>ROUND(E36*N36,2)</f>
        <v>1.26</v>
      </c>
      <c r="P36" s="238">
        <v>0</v>
      </c>
      <c r="Q36" s="238">
        <f>ROUND(E36*P36,2)</f>
        <v>0</v>
      </c>
      <c r="R36" s="238" t="s">
        <v>363</v>
      </c>
      <c r="S36" s="238" t="s">
        <v>183</v>
      </c>
      <c r="T36" s="239" t="s">
        <v>183</v>
      </c>
      <c r="U36" s="222">
        <v>1.1439999999999999</v>
      </c>
      <c r="V36" s="222">
        <f>ROUND(E36*U36,2)</f>
        <v>4.58</v>
      </c>
      <c r="W36" s="222"/>
      <c r="X36" s="222" t="s">
        <v>184</v>
      </c>
      <c r="Y36" s="213"/>
      <c r="Z36" s="213"/>
      <c r="AA36" s="213"/>
      <c r="AB36" s="213"/>
      <c r="AC36" s="213"/>
      <c r="AD36" s="213"/>
      <c r="AE36" s="213"/>
      <c r="AF36" s="213"/>
      <c r="AG36" s="213" t="s">
        <v>185</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20"/>
      <c r="B37" s="221"/>
      <c r="C37" s="254" t="s">
        <v>1091</v>
      </c>
      <c r="D37" s="241"/>
      <c r="E37" s="241"/>
      <c r="F37" s="241"/>
      <c r="G37" s="241"/>
      <c r="H37" s="222"/>
      <c r="I37" s="222"/>
      <c r="J37" s="222"/>
      <c r="K37" s="222"/>
      <c r="L37" s="222"/>
      <c r="M37" s="222"/>
      <c r="N37" s="222"/>
      <c r="O37" s="222"/>
      <c r="P37" s="222"/>
      <c r="Q37" s="222"/>
      <c r="R37" s="222"/>
      <c r="S37" s="222"/>
      <c r="T37" s="222"/>
      <c r="U37" s="222"/>
      <c r="V37" s="222"/>
      <c r="W37" s="222"/>
      <c r="X37" s="222"/>
      <c r="Y37" s="213"/>
      <c r="Z37" s="213"/>
      <c r="AA37" s="213"/>
      <c r="AB37" s="213"/>
      <c r="AC37" s="213"/>
      <c r="AD37" s="213"/>
      <c r="AE37" s="213"/>
      <c r="AF37" s="213"/>
      <c r="AG37" s="213" t="s">
        <v>187</v>
      </c>
      <c r="AH37" s="213"/>
      <c r="AI37" s="213"/>
      <c r="AJ37" s="213"/>
      <c r="AK37" s="213"/>
      <c r="AL37" s="213"/>
      <c r="AM37" s="213"/>
      <c r="AN37" s="213"/>
      <c r="AO37" s="213"/>
      <c r="AP37" s="213"/>
      <c r="AQ37" s="213"/>
      <c r="AR37" s="213"/>
      <c r="AS37" s="213"/>
      <c r="AT37" s="213"/>
      <c r="AU37" s="213"/>
      <c r="AV37" s="213"/>
      <c r="AW37" s="213"/>
      <c r="AX37" s="213"/>
      <c r="AY37" s="213"/>
      <c r="AZ37" s="213"/>
      <c r="BA37" s="240" t="str">
        <f>C37</f>
        <v>s provedením lože do 50 mm, s vyplněním spár, s dvojím beraněním a se smetením přebytečného materiálu na krajnici</v>
      </c>
      <c r="BB37" s="213"/>
      <c r="BC37" s="213"/>
      <c r="BD37" s="213"/>
      <c r="BE37" s="213"/>
      <c r="BF37" s="213"/>
      <c r="BG37" s="213"/>
      <c r="BH37" s="213"/>
    </row>
    <row r="38" spans="1:60" outlineLevel="1" x14ac:dyDescent="0.2">
      <c r="A38" s="243">
        <v>16</v>
      </c>
      <c r="B38" s="244" t="s">
        <v>1092</v>
      </c>
      <c r="C38" s="256" t="s">
        <v>1093</v>
      </c>
      <c r="D38" s="245" t="s">
        <v>238</v>
      </c>
      <c r="E38" s="246">
        <v>1</v>
      </c>
      <c r="F38" s="247"/>
      <c r="G38" s="248">
        <f>ROUND(E38*F38,2)</f>
        <v>0</v>
      </c>
      <c r="H38" s="247"/>
      <c r="I38" s="248">
        <f>ROUND(E38*H38,2)</f>
        <v>0</v>
      </c>
      <c r="J38" s="247"/>
      <c r="K38" s="248">
        <f>ROUND(E38*J38,2)</f>
        <v>0</v>
      </c>
      <c r="L38" s="248">
        <v>21</v>
      </c>
      <c r="M38" s="248">
        <f>G38*(1+L38/100)</f>
        <v>0</v>
      </c>
      <c r="N38" s="248">
        <v>1</v>
      </c>
      <c r="O38" s="248">
        <f>ROUND(E38*N38,2)</f>
        <v>1</v>
      </c>
      <c r="P38" s="248">
        <v>0</v>
      </c>
      <c r="Q38" s="248">
        <f>ROUND(E38*P38,2)</f>
        <v>0</v>
      </c>
      <c r="R38" s="248" t="s">
        <v>242</v>
      </c>
      <c r="S38" s="248" t="s">
        <v>183</v>
      </c>
      <c r="T38" s="249" t="s">
        <v>183</v>
      </c>
      <c r="U38" s="222">
        <v>0</v>
      </c>
      <c r="V38" s="222">
        <f>ROUND(E38*U38,2)</f>
        <v>0</v>
      </c>
      <c r="W38" s="222"/>
      <c r="X38" s="222" t="s">
        <v>243</v>
      </c>
      <c r="Y38" s="213"/>
      <c r="Z38" s="213"/>
      <c r="AA38" s="213"/>
      <c r="AB38" s="213"/>
      <c r="AC38" s="213"/>
      <c r="AD38" s="213"/>
      <c r="AE38" s="213"/>
      <c r="AF38" s="213"/>
      <c r="AG38" s="213" t="s">
        <v>407</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x14ac:dyDescent="0.2">
      <c r="A39" s="227" t="s">
        <v>177</v>
      </c>
      <c r="B39" s="228" t="s">
        <v>100</v>
      </c>
      <c r="C39" s="252" t="s">
        <v>101</v>
      </c>
      <c r="D39" s="229"/>
      <c r="E39" s="230"/>
      <c r="F39" s="231"/>
      <c r="G39" s="231">
        <f>SUMIF(AG40:AG41,"&lt;&gt;NOR",G40:G41)</f>
        <v>0</v>
      </c>
      <c r="H39" s="231"/>
      <c r="I39" s="231">
        <f>SUM(I40:I41)</f>
        <v>0</v>
      </c>
      <c r="J39" s="231"/>
      <c r="K39" s="231">
        <f>SUM(K40:K41)</f>
        <v>0</v>
      </c>
      <c r="L39" s="231"/>
      <c r="M39" s="231">
        <f>SUM(M40:M41)</f>
        <v>0</v>
      </c>
      <c r="N39" s="231"/>
      <c r="O39" s="231">
        <f>SUM(O40:O41)</f>
        <v>15.12</v>
      </c>
      <c r="P39" s="231"/>
      <c r="Q39" s="231">
        <f>SUM(Q40:Q41)</f>
        <v>0</v>
      </c>
      <c r="R39" s="231"/>
      <c r="S39" s="231"/>
      <c r="T39" s="232"/>
      <c r="U39" s="226"/>
      <c r="V39" s="226">
        <f>SUM(V40:V41)</f>
        <v>6.14</v>
      </c>
      <c r="W39" s="226"/>
      <c r="X39" s="226"/>
      <c r="AG39" t="s">
        <v>178</v>
      </c>
    </row>
    <row r="40" spans="1:60" outlineLevel="1" x14ac:dyDescent="0.2">
      <c r="A40" s="233">
        <v>17</v>
      </c>
      <c r="B40" s="234" t="s">
        <v>1094</v>
      </c>
      <c r="C40" s="253" t="s">
        <v>1095</v>
      </c>
      <c r="D40" s="235" t="s">
        <v>238</v>
      </c>
      <c r="E40" s="236">
        <v>15.12</v>
      </c>
      <c r="F40" s="237"/>
      <c r="G40" s="238">
        <f>ROUND(E40*F40,2)</f>
        <v>0</v>
      </c>
      <c r="H40" s="237"/>
      <c r="I40" s="238">
        <f>ROUND(E40*H40,2)</f>
        <v>0</v>
      </c>
      <c r="J40" s="237"/>
      <c r="K40" s="238">
        <f>ROUND(E40*J40,2)</f>
        <v>0</v>
      </c>
      <c r="L40" s="238">
        <v>21</v>
      </c>
      <c r="M40" s="238">
        <f>G40*(1+L40/100)</f>
        <v>0</v>
      </c>
      <c r="N40" s="238">
        <v>1</v>
      </c>
      <c r="O40" s="238">
        <f>ROUND(E40*N40,2)</f>
        <v>15.12</v>
      </c>
      <c r="P40" s="238">
        <v>0</v>
      </c>
      <c r="Q40" s="238">
        <f>ROUND(E40*P40,2)</f>
        <v>0</v>
      </c>
      <c r="R40" s="238" t="s">
        <v>363</v>
      </c>
      <c r="S40" s="238" t="s">
        <v>183</v>
      </c>
      <c r="T40" s="239" t="s">
        <v>183</v>
      </c>
      <c r="U40" s="222">
        <v>0.40600000000000003</v>
      </c>
      <c r="V40" s="222">
        <f>ROUND(E40*U40,2)</f>
        <v>6.14</v>
      </c>
      <c r="W40" s="222"/>
      <c r="X40" s="222" t="s">
        <v>184</v>
      </c>
      <c r="Y40" s="213"/>
      <c r="Z40" s="213"/>
      <c r="AA40" s="213"/>
      <c r="AB40" s="213"/>
      <c r="AC40" s="213"/>
      <c r="AD40" s="213"/>
      <c r="AE40" s="213"/>
      <c r="AF40" s="213"/>
      <c r="AG40" s="213" t="s">
        <v>190</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20"/>
      <c r="B41" s="221"/>
      <c r="C41" s="254" t="s">
        <v>1096</v>
      </c>
      <c r="D41" s="241"/>
      <c r="E41" s="241"/>
      <c r="F41" s="241"/>
      <c r="G41" s="241"/>
      <c r="H41" s="222"/>
      <c r="I41" s="222"/>
      <c r="J41" s="222"/>
      <c r="K41" s="222"/>
      <c r="L41" s="222"/>
      <c r="M41" s="222"/>
      <c r="N41" s="222"/>
      <c r="O41" s="222"/>
      <c r="P41" s="222"/>
      <c r="Q41" s="222"/>
      <c r="R41" s="222"/>
      <c r="S41" s="222"/>
      <c r="T41" s="222"/>
      <c r="U41" s="222"/>
      <c r="V41" s="222"/>
      <c r="W41" s="222"/>
      <c r="X41" s="222"/>
      <c r="Y41" s="213"/>
      <c r="Z41" s="213"/>
      <c r="AA41" s="213"/>
      <c r="AB41" s="213"/>
      <c r="AC41" s="213"/>
      <c r="AD41" s="213"/>
      <c r="AE41" s="213"/>
      <c r="AF41" s="213"/>
      <c r="AG41" s="213" t="s">
        <v>187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x14ac:dyDescent="0.2">
      <c r="A42" s="227" t="s">
        <v>177</v>
      </c>
      <c r="B42" s="228" t="s">
        <v>104</v>
      </c>
      <c r="C42" s="252" t="s">
        <v>105</v>
      </c>
      <c r="D42" s="229"/>
      <c r="E42" s="230"/>
      <c r="F42" s="231"/>
      <c r="G42" s="231">
        <f>SUMIF(AG43:AG77,"&lt;&gt;NOR",G43:G77)</f>
        <v>0</v>
      </c>
      <c r="H42" s="231"/>
      <c r="I42" s="231">
        <f>SUM(I43:I77)</f>
        <v>0</v>
      </c>
      <c r="J42" s="231"/>
      <c r="K42" s="231">
        <f>SUM(K43:K77)</f>
        <v>0</v>
      </c>
      <c r="L42" s="231"/>
      <c r="M42" s="231">
        <f>SUM(M43:M77)</f>
        <v>0</v>
      </c>
      <c r="N42" s="231"/>
      <c r="O42" s="231">
        <f>SUM(O43:O77)</f>
        <v>76.300000000000011</v>
      </c>
      <c r="P42" s="231"/>
      <c r="Q42" s="231">
        <f>SUM(Q43:Q77)</f>
        <v>0</v>
      </c>
      <c r="R42" s="231"/>
      <c r="S42" s="231"/>
      <c r="T42" s="232"/>
      <c r="U42" s="226"/>
      <c r="V42" s="226">
        <f>SUM(V43:V77)</f>
        <v>315.53999999999996</v>
      </c>
      <c r="W42" s="226"/>
      <c r="X42" s="226"/>
      <c r="AG42" t="s">
        <v>178</v>
      </c>
    </row>
    <row r="43" spans="1:60" outlineLevel="1" x14ac:dyDescent="0.2">
      <c r="A43" s="233">
        <v>18</v>
      </c>
      <c r="B43" s="234" t="s">
        <v>982</v>
      </c>
      <c r="C43" s="253" t="s">
        <v>983</v>
      </c>
      <c r="D43" s="235" t="s">
        <v>329</v>
      </c>
      <c r="E43" s="236">
        <v>34.5</v>
      </c>
      <c r="F43" s="237"/>
      <c r="G43" s="238">
        <f>ROUND(E43*F43,2)</f>
        <v>0</v>
      </c>
      <c r="H43" s="237"/>
      <c r="I43" s="238">
        <f>ROUND(E43*H43,2)</f>
        <v>0</v>
      </c>
      <c r="J43" s="237"/>
      <c r="K43" s="238">
        <f>ROUND(E43*J43,2)</f>
        <v>0</v>
      </c>
      <c r="L43" s="238">
        <v>21</v>
      </c>
      <c r="M43" s="238">
        <f>G43*(1+L43/100)</f>
        <v>0</v>
      </c>
      <c r="N43" s="238">
        <v>1.0000000000000001E-5</v>
      </c>
      <c r="O43" s="238">
        <f>ROUND(E43*N43,2)</f>
        <v>0</v>
      </c>
      <c r="P43" s="238">
        <v>0</v>
      </c>
      <c r="Q43" s="238">
        <f>ROUND(E43*P43,2)</f>
        <v>0</v>
      </c>
      <c r="R43" s="238" t="s">
        <v>604</v>
      </c>
      <c r="S43" s="238" t="s">
        <v>183</v>
      </c>
      <c r="T43" s="239" t="s">
        <v>183</v>
      </c>
      <c r="U43" s="222">
        <v>0.08</v>
      </c>
      <c r="V43" s="222">
        <f>ROUND(E43*U43,2)</f>
        <v>2.76</v>
      </c>
      <c r="W43" s="222"/>
      <c r="X43" s="222" t="s">
        <v>184</v>
      </c>
      <c r="Y43" s="213"/>
      <c r="Z43" s="213"/>
      <c r="AA43" s="213"/>
      <c r="AB43" s="213"/>
      <c r="AC43" s="213"/>
      <c r="AD43" s="213"/>
      <c r="AE43" s="213"/>
      <c r="AF43" s="213"/>
      <c r="AG43" s="213" t="s">
        <v>190</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20"/>
      <c r="B44" s="221"/>
      <c r="C44" s="254" t="s">
        <v>984</v>
      </c>
      <c r="D44" s="241"/>
      <c r="E44" s="241"/>
      <c r="F44" s="241"/>
      <c r="G44" s="241"/>
      <c r="H44" s="222"/>
      <c r="I44" s="222"/>
      <c r="J44" s="222"/>
      <c r="K44" s="222"/>
      <c r="L44" s="222"/>
      <c r="M44" s="222"/>
      <c r="N44" s="222"/>
      <c r="O44" s="222"/>
      <c r="P44" s="222"/>
      <c r="Q44" s="222"/>
      <c r="R44" s="222"/>
      <c r="S44" s="222"/>
      <c r="T44" s="222"/>
      <c r="U44" s="222"/>
      <c r="V44" s="222"/>
      <c r="W44" s="222"/>
      <c r="X44" s="222"/>
      <c r="Y44" s="213"/>
      <c r="Z44" s="213"/>
      <c r="AA44" s="213"/>
      <c r="AB44" s="213"/>
      <c r="AC44" s="213"/>
      <c r="AD44" s="213"/>
      <c r="AE44" s="213"/>
      <c r="AF44" s="213"/>
      <c r="AG44" s="213" t="s">
        <v>187</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
      <c r="A45" s="233">
        <v>19</v>
      </c>
      <c r="B45" s="234" t="s">
        <v>1097</v>
      </c>
      <c r="C45" s="253" t="s">
        <v>1098</v>
      </c>
      <c r="D45" s="235" t="s">
        <v>329</v>
      </c>
      <c r="E45" s="236">
        <v>13</v>
      </c>
      <c r="F45" s="237"/>
      <c r="G45" s="238">
        <f>ROUND(E45*F45,2)</f>
        <v>0</v>
      </c>
      <c r="H45" s="237"/>
      <c r="I45" s="238">
        <f>ROUND(E45*H45,2)</f>
        <v>0</v>
      </c>
      <c r="J45" s="237"/>
      <c r="K45" s="238">
        <f>ROUND(E45*J45,2)</f>
        <v>0</v>
      </c>
      <c r="L45" s="238">
        <v>21</v>
      </c>
      <c r="M45" s="238">
        <f>G45*(1+L45/100)</f>
        <v>0</v>
      </c>
      <c r="N45" s="238">
        <v>1.0000000000000001E-5</v>
      </c>
      <c r="O45" s="238">
        <f>ROUND(E45*N45,2)</f>
        <v>0</v>
      </c>
      <c r="P45" s="238">
        <v>0</v>
      </c>
      <c r="Q45" s="238">
        <f>ROUND(E45*P45,2)</f>
        <v>0</v>
      </c>
      <c r="R45" s="238" t="s">
        <v>604</v>
      </c>
      <c r="S45" s="238" t="s">
        <v>183</v>
      </c>
      <c r="T45" s="239" t="s">
        <v>183</v>
      </c>
      <c r="U45" s="222">
        <v>9.7000000000000003E-2</v>
      </c>
      <c r="V45" s="222">
        <f>ROUND(E45*U45,2)</f>
        <v>1.26</v>
      </c>
      <c r="W45" s="222"/>
      <c r="X45" s="222" t="s">
        <v>184</v>
      </c>
      <c r="Y45" s="213"/>
      <c r="Z45" s="213"/>
      <c r="AA45" s="213"/>
      <c r="AB45" s="213"/>
      <c r="AC45" s="213"/>
      <c r="AD45" s="213"/>
      <c r="AE45" s="213"/>
      <c r="AF45" s="213"/>
      <c r="AG45" s="213" t="s">
        <v>190</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20"/>
      <c r="B46" s="221"/>
      <c r="C46" s="254" t="s">
        <v>984</v>
      </c>
      <c r="D46" s="241"/>
      <c r="E46" s="241"/>
      <c r="F46" s="241"/>
      <c r="G46" s="241"/>
      <c r="H46" s="222"/>
      <c r="I46" s="222"/>
      <c r="J46" s="222"/>
      <c r="K46" s="222"/>
      <c r="L46" s="222"/>
      <c r="M46" s="222"/>
      <c r="N46" s="222"/>
      <c r="O46" s="222"/>
      <c r="P46" s="222"/>
      <c r="Q46" s="222"/>
      <c r="R46" s="222"/>
      <c r="S46" s="222"/>
      <c r="T46" s="222"/>
      <c r="U46" s="222"/>
      <c r="V46" s="222"/>
      <c r="W46" s="222"/>
      <c r="X46" s="222"/>
      <c r="Y46" s="213"/>
      <c r="Z46" s="213"/>
      <c r="AA46" s="213"/>
      <c r="AB46" s="213"/>
      <c r="AC46" s="213"/>
      <c r="AD46" s="213"/>
      <c r="AE46" s="213"/>
      <c r="AF46" s="213"/>
      <c r="AG46" s="213" t="s">
        <v>187</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22.5" outlineLevel="1" x14ac:dyDescent="0.2">
      <c r="A47" s="233">
        <v>20</v>
      </c>
      <c r="B47" s="234" t="s">
        <v>1099</v>
      </c>
      <c r="C47" s="253" t="s">
        <v>1100</v>
      </c>
      <c r="D47" s="235" t="s">
        <v>266</v>
      </c>
      <c r="E47" s="236">
        <v>9</v>
      </c>
      <c r="F47" s="237"/>
      <c r="G47" s="238">
        <f>ROUND(E47*F47,2)</f>
        <v>0</v>
      </c>
      <c r="H47" s="237"/>
      <c r="I47" s="238">
        <f>ROUND(E47*H47,2)</f>
        <v>0</v>
      </c>
      <c r="J47" s="237"/>
      <c r="K47" s="238">
        <f>ROUND(E47*J47,2)</f>
        <v>0</v>
      </c>
      <c r="L47" s="238">
        <v>21</v>
      </c>
      <c r="M47" s="238">
        <f>G47*(1+L47/100)</f>
        <v>0</v>
      </c>
      <c r="N47" s="238">
        <v>4.0000000000000003E-5</v>
      </c>
      <c r="O47" s="238">
        <f>ROUND(E47*N47,2)</f>
        <v>0</v>
      </c>
      <c r="P47" s="238">
        <v>0</v>
      </c>
      <c r="Q47" s="238">
        <f>ROUND(E47*P47,2)</f>
        <v>0</v>
      </c>
      <c r="R47" s="238" t="s">
        <v>604</v>
      </c>
      <c r="S47" s="238" t="s">
        <v>183</v>
      </c>
      <c r="T47" s="239" t="s">
        <v>183</v>
      </c>
      <c r="U47" s="222">
        <v>0.38</v>
      </c>
      <c r="V47" s="222">
        <f>ROUND(E47*U47,2)</f>
        <v>3.42</v>
      </c>
      <c r="W47" s="222"/>
      <c r="X47" s="222" t="s">
        <v>184</v>
      </c>
      <c r="Y47" s="213"/>
      <c r="Z47" s="213"/>
      <c r="AA47" s="213"/>
      <c r="AB47" s="213"/>
      <c r="AC47" s="213"/>
      <c r="AD47" s="213"/>
      <c r="AE47" s="213"/>
      <c r="AF47" s="213"/>
      <c r="AG47" s="213" t="s">
        <v>190</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20"/>
      <c r="B48" s="221"/>
      <c r="C48" s="254" t="s">
        <v>605</v>
      </c>
      <c r="D48" s="241"/>
      <c r="E48" s="241"/>
      <c r="F48" s="241"/>
      <c r="G48" s="241"/>
      <c r="H48" s="222"/>
      <c r="I48" s="222"/>
      <c r="J48" s="222"/>
      <c r="K48" s="222"/>
      <c r="L48" s="222"/>
      <c r="M48" s="222"/>
      <c r="N48" s="222"/>
      <c r="O48" s="222"/>
      <c r="P48" s="222"/>
      <c r="Q48" s="222"/>
      <c r="R48" s="222"/>
      <c r="S48" s="222"/>
      <c r="T48" s="222"/>
      <c r="U48" s="222"/>
      <c r="V48" s="222"/>
      <c r="W48" s="222"/>
      <c r="X48" s="222"/>
      <c r="Y48" s="213"/>
      <c r="Z48" s="213"/>
      <c r="AA48" s="213"/>
      <c r="AB48" s="213"/>
      <c r="AC48" s="213"/>
      <c r="AD48" s="213"/>
      <c r="AE48" s="213"/>
      <c r="AF48" s="213"/>
      <c r="AG48" s="213" t="s">
        <v>187</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ht="22.5" outlineLevel="1" x14ac:dyDescent="0.2">
      <c r="A49" s="233">
        <v>21</v>
      </c>
      <c r="B49" s="234" t="s">
        <v>1101</v>
      </c>
      <c r="C49" s="253" t="s">
        <v>1102</v>
      </c>
      <c r="D49" s="235" t="s">
        <v>329</v>
      </c>
      <c r="E49" s="236">
        <v>34.5</v>
      </c>
      <c r="F49" s="237"/>
      <c r="G49" s="238">
        <f>ROUND(E49*F49,2)</f>
        <v>0</v>
      </c>
      <c r="H49" s="237"/>
      <c r="I49" s="238">
        <f>ROUND(E49*H49,2)</f>
        <v>0</v>
      </c>
      <c r="J49" s="237"/>
      <c r="K49" s="238">
        <f>ROUND(E49*J49,2)</f>
        <v>0</v>
      </c>
      <c r="L49" s="238">
        <v>21</v>
      </c>
      <c r="M49" s="238">
        <f>G49*(1+L49/100)</f>
        <v>0</v>
      </c>
      <c r="N49" s="238">
        <v>0</v>
      </c>
      <c r="O49" s="238">
        <f>ROUND(E49*N49,2)</f>
        <v>0</v>
      </c>
      <c r="P49" s="238">
        <v>0</v>
      </c>
      <c r="Q49" s="238">
        <f>ROUND(E49*P49,2)</f>
        <v>0</v>
      </c>
      <c r="R49" s="238" t="s">
        <v>604</v>
      </c>
      <c r="S49" s="238" t="s">
        <v>183</v>
      </c>
      <c r="T49" s="239" t="s">
        <v>183</v>
      </c>
      <c r="U49" s="222">
        <v>5.8999999999999997E-2</v>
      </c>
      <c r="V49" s="222">
        <f>ROUND(E49*U49,2)</f>
        <v>2.04</v>
      </c>
      <c r="W49" s="222"/>
      <c r="X49" s="222" t="s">
        <v>184</v>
      </c>
      <c r="Y49" s="213"/>
      <c r="Z49" s="213"/>
      <c r="AA49" s="213"/>
      <c r="AB49" s="213"/>
      <c r="AC49" s="213"/>
      <c r="AD49" s="213"/>
      <c r="AE49" s="213"/>
      <c r="AF49" s="213"/>
      <c r="AG49" s="213" t="s">
        <v>190</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20"/>
      <c r="B50" s="221"/>
      <c r="C50" s="254" t="s">
        <v>1103</v>
      </c>
      <c r="D50" s="241"/>
      <c r="E50" s="241"/>
      <c r="F50" s="241"/>
      <c r="G50" s="241"/>
      <c r="H50" s="222"/>
      <c r="I50" s="222"/>
      <c r="J50" s="222"/>
      <c r="K50" s="222"/>
      <c r="L50" s="222"/>
      <c r="M50" s="222"/>
      <c r="N50" s="222"/>
      <c r="O50" s="222"/>
      <c r="P50" s="222"/>
      <c r="Q50" s="222"/>
      <c r="R50" s="222"/>
      <c r="S50" s="222"/>
      <c r="T50" s="222"/>
      <c r="U50" s="222"/>
      <c r="V50" s="222"/>
      <c r="W50" s="222"/>
      <c r="X50" s="222"/>
      <c r="Y50" s="213"/>
      <c r="Z50" s="213"/>
      <c r="AA50" s="213"/>
      <c r="AB50" s="213"/>
      <c r="AC50" s="213"/>
      <c r="AD50" s="213"/>
      <c r="AE50" s="213"/>
      <c r="AF50" s="213"/>
      <c r="AG50" s="213" t="s">
        <v>187</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22.5" outlineLevel="1" x14ac:dyDescent="0.2">
      <c r="A51" s="233">
        <v>22</v>
      </c>
      <c r="B51" s="234" t="s">
        <v>1104</v>
      </c>
      <c r="C51" s="253" t="s">
        <v>1105</v>
      </c>
      <c r="D51" s="235" t="s">
        <v>329</v>
      </c>
      <c r="E51" s="236">
        <v>263</v>
      </c>
      <c r="F51" s="237"/>
      <c r="G51" s="238">
        <f>ROUND(E51*F51,2)</f>
        <v>0</v>
      </c>
      <c r="H51" s="237"/>
      <c r="I51" s="238">
        <f>ROUND(E51*H51,2)</f>
        <v>0</v>
      </c>
      <c r="J51" s="237"/>
      <c r="K51" s="238">
        <f>ROUND(E51*J51,2)</f>
        <v>0</v>
      </c>
      <c r="L51" s="238">
        <v>21</v>
      </c>
      <c r="M51" s="238">
        <f>G51*(1+L51/100)</f>
        <v>0</v>
      </c>
      <c r="N51" s="238">
        <v>0</v>
      </c>
      <c r="O51" s="238">
        <f>ROUND(E51*N51,2)</f>
        <v>0</v>
      </c>
      <c r="P51" s="238">
        <v>0</v>
      </c>
      <c r="Q51" s="238">
        <f>ROUND(E51*P51,2)</f>
        <v>0</v>
      </c>
      <c r="R51" s="238" t="s">
        <v>604</v>
      </c>
      <c r="S51" s="238" t="s">
        <v>183</v>
      </c>
      <c r="T51" s="239" t="s">
        <v>183</v>
      </c>
      <c r="U51" s="222">
        <v>7.9000000000000001E-2</v>
      </c>
      <c r="V51" s="222">
        <f>ROUND(E51*U51,2)</f>
        <v>20.78</v>
      </c>
      <c r="W51" s="222"/>
      <c r="X51" s="222" t="s">
        <v>184</v>
      </c>
      <c r="Y51" s="213"/>
      <c r="Z51" s="213"/>
      <c r="AA51" s="213"/>
      <c r="AB51" s="213"/>
      <c r="AC51" s="213"/>
      <c r="AD51" s="213"/>
      <c r="AE51" s="213"/>
      <c r="AF51" s="213"/>
      <c r="AG51" s="213" t="s">
        <v>190</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1" x14ac:dyDescent="0.2">
      <c r="A52" s="220"/>
      <c r="B52" s="221"/>
      <c r="C52" s="254" t="s">
        <v>1103</v>
      </c>
      <c r="D52" s="241"/>
      <c r="E52" s="241"/>
      <c r="F52" s="241"/>
      <c r="G52" s="241"/>
      <c r="H52" s="222"/>
      <c r="I52" s="222"/>
      <c r="J52" s="222"/>
      <c r="K52" s="222"/>
      <c r="L52" s="222"/>
      <c r="M52" s="222"/>
      <c r="N52" s="222"/>
      <c r="O52" s="222"/>
      <c r="P52" s="222"/>
      <c r="Q52" s="222"/>
      <c r="R52" s="222"/>
      <c r="S52" s="222"/>
      <c r="T52" s="222"/>
      <c r="U52" s="222"/>
      <c r="V52" s="222"/>
      <c r="W52" s="222"/>
      <c r="X52" s="222"/>
      <c r="Y52" s="213"/>
      <c r="Z52" s="213"/>
      <c r="AA52" s="213"/>
      <c r="AB52" s="213"/>
      <c r="AC52" s="213"/>
      <c r="AD52" s="213"/>
      <c r="AE52" s="213"/>
      <c r="AF52" s="213"/>
      <c r="AG52" s="213" t="s">
        <v>187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45" outlineLevel="1" x14ac:dyDescent="0.2">
      <c r="A53" s="233">
        <v>23</v>
      </c>
      <c r="B53" s="234" t="s">
        <v>1106</v>
      </c>
      <c r="C53" s="253" t="s">
        <v>1107</v>
      </c>
      <c r="D53" s="235" t="s">
        <v>266</v>
      </c>
      <c r="E53" s="236">
        <v>9</v>
      </c>
      <c r="F53" s="237"/>
      <c r="G53" s="238">
        <f>ROUND(E53*F53,2)</f>
        <v>0</v>
      </c>
      <c r="H53" s="237"/>
      <c r="I53" s="238">
        <f>ROUND(E53*H53,2)</f>
        <v>0</v>
      </c>
      <c r="J53" s="237"/>
      <c r="K53" s="238">
        <f>ROUND(E53*J53,2)</f>
        <v>0</v>
      </c>
      <c r="L53" s="238">
        <v>21</v>
      </c>
      <c r="M53" s="238">
        <f>G53*(1+L53/100)</f>
        <v>0</v>
      </c>
      <c r="N53" s="238">
        <v>2.89066</v>
      </c>
      <c r="O53" s="238">
        <f>ROUND(E53*N53,2)</f>
        <v>26.02</v>
      </c>
      <c r="P53" s="238">
        <v>0</v>
      </c>
      <c r="Q53" s="238">
        <f>ROUND(E53*P53,2)</f>
        <v>0</v>
      </c>
      <c r="R53" s="238" t="s">
        <v>604</v>
      </c>
      <c r="S53" s="238" t="s">
        <v>183</v>
      </c>
      <c r="T53" s="239" t="s">
        <v>183</v>
      </c>
      <c r="U53" s="222">
        <v>19.105</v>
      </c>
      <c r="V53" s="222">
        <f>ROUND(E53*U53,2)</f>
        <v>171.95</v>
      </c>
      <c r="W53" s="222"/>
      <c r="X53" s="222" t="s">
        <v>184</v>
      </c>
      <c r="Y53" s="213"/>
      <c r="Z53" s="213"/>
      <c r="AA53" s="213"/>
      <c r="AB53" s="213"/>
      <c r="AC53" s="213"/>
      <c r="AD53" s="213"/>
      <c r="AE53" s="213"/>
      <c r="AF53" s="213"/>
      <c r="AG53" s="213" t="s">
        <v>185</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20"/>
      <c r="B54" s="221"/>
      <c r="C54" s="254" t="s">
        <v>1108</v>
      </c>
      <c r="D54" s="241"/>
      <c r="E54" s="241"/>
      <c r="F54" s="241"/>
      <c r="G54" s="241"/>
      <c r="H54" s="222"/>
      <c r="I54" s="222"/>
      <c r="J54" s="222"/>
      <c r="K54" s="222"/>
      <c r="L54" s="222"/>
      <c r="M54" s="222"/>
      <c r="N54" s="222"/>
      <c r="O54" s="222"/>
      <c r="P54" s="222"/>
      <c r="Q54" s="222"/>
      <c r="R54" s="222"/>
      <c r="S54" s="222"/>
      <c r="T54" s="222"/>
      <c r="U54" s="222"/>
      <c r="V54" s="222"/>
      <c r="W54" s="222"/>
      <c r="X54" s="222"/>
      <c r="Y54" s="213"/>
      <c r="Z54" s="213"/>
      <c r="AA54" s="213"/>
      <c r="AB54" s="213"/>
      <c r="AC54" s="213"/>
      <c r="AD54" s="213"/>
      <c r="AE54" s="213"/>
      <c r="AF54" s="213"/>
      <c r="AG54" s="213" t="s">
        <v>187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45" outlineLevel="1" x14ac:dyDescent="0.2">
      <c r="A55" s="233">
        <v>24</v>
      </c>
      <c r="B55" s="234" t="s">
        <v>1109</v>
      </c>
      <c r="C55" s="253" t="s">
        <v>1110</v>
      </c>
      <c r="D55" s="235" t="s">
        <v>266</v>
      </c>
      <c r="E55" s="236">
        <v>1</v>
      </c>
      <c r="F55" s="237"/>
      <c r="G55" s="238">
        <f>ROUND(E55*F55,2)</f>
        <v>0</v>
      </c>
      <c r="H55" s="237"/>
      <c r="I55" s="238">
        <f>ROUND(E55*H55,2)</f>
        <v>0</v>
      </c>
      <c r="J55" s="237"/>
      <c r="K55" s="238">
        <f>ROUND(E55*J55,2)</f>
        <v>0</v>
      </c>
      <c r="L55" s="238">
        <v>21</v>
      </c>
      <c r="M55" s="238">
        <f>G55*(1+L55/100)</f>
        <v>0</v>
      </c>
      <c r="N55" s="238">
        <v>3.0853299999999999</v>
      </c>
      <c r="O55" s="238">
        <f>ROUND(E55*N55,2)</f>
        <v>3.09</v>
      </c>
      <c r="P55" s="238">
        <v>0</v>
      </c>
      <c r="Q55" s="238">
        <f>ROUND(E55*P55,2)</f>
        <v>0</v>
      </c>
      <c r="R55" s="238" t="s">
        <v>604</v>
      </c>
      <c r="S55" s="238" t="s">
        <v>183</v>
      </c>
      <c r="T55" s="239" t="s">
        <v>183</v>
      </c>
      <c r="U55" s="222">
        <v>21.292000000000002</v>
      </c>
      <c r="V55" s="222">
        <f>ROUND(E55*U55,2)</f>
        <v>21.29</v>
      </c>
      <c r="W55" s="222"/>
      <c r="X55" s="222" t="s">
        <v>184</v>
      </c>
      <c r="Y55" s="213"/>
      <c r="Z55" s="213"/>
      <c r="AA55" s="213"/>
      <c r="AB55" s="213"/>
      <c r="AC55" s="213"/>
      <c r="AD55" s="213"/>
      <c r="AE55" s="213"/>
      <c r="AF55" s="213"/>
      <c r="AG55" s="213" t="s">
        <v>185</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20"/>
      <c r="B56" s="221"/>
      <c r="C56" s="254" t="s">
        <v>1108</v>
      </c>
      <c r="D56" s="241"/>
      <c r="E56" s="241"/>
      <c r="F56" s="241"/>
      <c r="G56" s="241"/>
      <c r="H56" s="222"/>
      <c r="I56" s="222"/>
      <c r="J56" s="222"/>
      <c r="K56" s="222"/>
      <c r="L56" s="222"/>
      <c r="M56" s="222"/>
      <c r="N56" s="222"/>
      <c r="O56" s="222"/>
      <c r="P56" s="222"/>
      <c r="Q56" s="222"/>
      <c r="R56" s="222"/>
      <c r="S56" s="222"/>
      <c r="T56" s="222"/>
      <c r="U56" s="222"/>
      <c r="V56" s="222"/>
      <c r="W56" s="222"/>
      <c r="X56" s="222"/>
      <c r="Y56" s="213"/>
      <c r="Z56" s="213"/>
      <c r="AA56" s="213"/>
      <c r="AB56" s="213"/>
      <c r="AC56" s="213"/>
      <c r="AD56" s="213"/>
      <c r="AE56" s="213"/>
      <c r="AF56" s="213"/>
      <c r="AG56" s="213" t="s">
        <v>187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33.75" outlineLevel="1" x14ac:dyDescent="0.2">
      <c r="A57" s="233">
        <v>25</v>
      </c>
      <c r="B57" s="234" t="s">
        <v>1111</v>
      </c>
      <c r="C57" s="253" t="s">
        <v>1112</v>
      </c>
      <c r="D57" s="235" t="s">
        <v>266</v>
      </c>
      <c r="E57" s="236">
        <v>13</v>
      </c>
      <c r="F57" s="237"/>
      <c r="G57" s="238">
        <f>ROUND(E57*F57,2)</f>
        <v>0</v>
      </c>
      <c r="H57" s="237"/>
      <c r="I57" s="238">
        <f>ROUND(E57*H57,2)</f>
        <v>0</v>
      </c>
      <c r="J57" s="237"/>
      <c r="K57" s="238">
        <f>ROUND(E57*J57,2)</f>
        <v>0</v>
      </c>
      <c r="L57" s="238">
        <v>21</v>
      </c>
      <c r="M57" s="238">
        <f>G57*(1+L57/100)</f>
        <v>0</v>
      </c>
      <c r="N57" s="238">
        <v>3.0596700000000001</v>
      </c>
      <c r="O57" s="238">
        <f>ROUND(E57*N57,2)</f>
        <v>39.78</v>
      </c>
      <c r="P57" s="238">
        <v>0</v>
      </c>
      <c r="Q57" s="238">
        <f>ROUND(E57*P57,2)</f>
        <v>0</v>
      </c>
      <c r="R57" s="238" t="s">
        <v>604</v>
      </c>
      <c r="S57" s="238" t="s">
        <v>183</v>
      </c>
      <c r="T57" s="239" t="s">
        <v>183</v>
      </c>
      <c r="U57" s="222">
        <v>5.0199999999999996</v>
      </c>
      <c r="V57" s="222">
        <f>ROUND(E57*U57,2)</f>
        <v>65.260000000000005</v>
      </c>
      <c r="W57" s="222"/>
      <c r="X57" s="222" t="s">
        <v>184</v>
      </c>
      <c r="Y57" s="213"/>
      <c r="Z57" s="213"/>
      <c r="AA57" s="213"/>
      <c r="AB57" s="213"/>
      <c r="AC57" s="213"/>
      <c r="AD57" s="213"/>
      <c r="AE57" s="213"/>
      <c r="AF57" s="213"/>
      <c r="AG57" s="213" t="s">
        <v>185</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1" x14ac:dyDescent="0.2">
      <c r="A58" s="220"/>
      <c r="B58" s="221"/>
      <c r="C58" s="254" t="s">
        <v>1113</v>
      </c>
      <c r="D58" s="241"/>
      <c r="E58" s="241"/>
      <c r="F58" s="241"/>
      <c r="G58" s="241"/>
      <c r="H58" s="222"/>
      <c r="I58" s="222"/>
      <c r="J58" s="222"/>
      <c r="K58" s="222"/>
      <c r="L58" s="222"/>
      <c r="M58" s="222"/>
      <c r="N58" s="222"/>
      <c r="O58" s="222"/>
      <c r="P58" s="222"/>
      <c r="Q58" s="222"/>
      <c r="R58" s="222"/>
      <c r="S58" s="222"/>
      <c r="T58" s="222"/>
      <c r="U58" s="222"/>
      <c r="V58" s="222"/>
      <c r="W58" s="222"/>
      <c r="X58" s="222"/>
      <c r="Y58" s="213"/>
      <c r="Z58" s="213"/>
      <c r="AA58" s="213"/>
      <c r="AB58" s="213"/>
      <c r="AC58" s="213"/>
      <c r="AD58" s="213"/>
      <c r="AE58" s="213"/>
      <c r="AF58" s="213"/>
      <c r="AG58" s="213" t="s">
        <v>187</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1" x14ac:dyDescent="0.2">
      <c r="A59" s="220"/>
      <c r="B59" s="221"/>
      <c r="C59" s="255" t="s">
        <v>1114</v>
      </c>
      <c r="D59" s="242"/>
      <c r="E59" s="242"/>
      <c r="F59" s="242"/>
      <c r="G59" s="242"/>
      <c r="H59" s="222"/>
      <c r="I59" s="222"/>
      <c r="J59" s="222"/>
      <c r="K59" s="222"/>
      <c r="L59" s="222"/>
      <c r="M59" s="222"/>
      <c r="N59" s="222"/>
      <c r="O59" s="222"/>
      <c r="P59" s="222"/>
      <c r="Q59" s="222"/>
      <c r="R59" s="222"/>
      <c r="S59" s="222"/>
      <c r="T59" s="222"/>
      <c r="U59" s="222"/>
      <c r="V59" s="222"/>
      <c r="W59" s="222"/>
      <c r="X59" s="222"/>
      <c r="Y59" s="213"/>
      <c r="Z59" s="213"/>
      <c r="AA59" s="213"/>
      <c r="AB59" s="213"/>
      <c r="AC59" s="213"/>
      <c r="AD59" s="213"/>
      <c r="AE59" s="213"/>
      <c r="AF59" s="213"/>
      <c r="AG59" s="213" t="s">
        <v>196</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1" x14ac:dyDescent="0.2">
      <c r="A60" s="220"/>
      <c r="B60" s="221"/>
      <c r="C60" s="255" t="s">
        <v>1115</v>
      </c>
      <c r="D60" s="242"/>
      <c r="E60" s="242"/>
      <c r="F60" s="242"/>
      <c r="G60" s="242"/>
      <c r="H60" s="222"/>
      <c r="I60" s="222"/>
      <c r="J60" s="222"/>
      <c r="K60" s="222"/>
      <c r="L60" s="222"/>
      <c r="M60" s="222"/>
      <c r="N60" s="222"/>
      <c r="O60" s="222"/>
      <c r="P60" s="222"/>
      <c r="Q60" s="222"/>
      <c r="R60" s="222"/>
      <c r="S60" s="222"/>
      <c r="T60" s="222"/>
      <c r="U60" s="222"/>
      <c r="V60" s="222"/>
      <c r="W60" s="222"/>
      <c r="X60" s="222"/>
      <c r="Y60" s="213"/>
      <c r="Z60" s="213"/>
      <c r="AA60" s="213"/>
      <c r="AB60" s="213"/>
      <c r="AC60" s="213"/>
      <c r="AD60" s="213"/>
      <c r="AE60" s="213"/>
      <c r="AF60" s="213"/>
      <c r="AG60" s="213" t="s">
        <v>196</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
      <c r="A61" s="243">
        <v>26</v>
      </c>
      <c r="B61" s="244" t="s">
        <v>1116</v>
      </c>
      <c r="C61" s="256" t="s">
        <v>1117</v>
      </c>
      <c r="D61" s="245" t="s">
        <v>329</v>
      </c>
      <c r="E61" s="246">
        <v>250</v>
      </c>
      <c r="F61" s="247"/>
      <c r="G61" s="248">
        <f>ROUND(E61*F61,2)</f>
        <v>0</v>
      </c>
      <c r="H61" s="247"/>
      <c r="I61" s="248">
        <f>ROUND(E61*H61,2)</f>
        <v>0</v>
      </c>
      <c r="J61" s="247"/>
      <c r="K61" s="248">
        <f>ROUND(E61*J61,2)</f>
        <v>0</v>
      </c>
      <c r="L61" s="248">
        <v>21</v>
      </c>
      <c r="M61" s="248">
        <f>G61*(1+L61/100)</f>
        <v>0</v>
      </c>
      <c r="N61" s="248">
        <v>1.1E-4</v>
      </c>
      <c r="O61" s="248">
        <f>ROUND(E61*N61,2)</f>
        <v>0.03</v>
      </c>
      <c r="P61" s="248">
        <v>0</v>
      </c>
      <c r="Q61" s="248">
        <f>ROUND(E61*P61,2)</f>
        <v>0</v>
      </c>
      <c r="R61" s="248"/>
      <c r="S61" s="248" t="s">
        <v>248</v>
      </c>
      <c r="T61" s="249" t="s">
        <v>510</v>
      </c>
      <c r="U61" s="222">
        <v>0</v>
      </c>
      <c r="V61" s="222">
        <f>ROUND(E61*U61,2)</f>
        <v>0</v>
      </c>
      <c r="W61" s="222"/>
      <c r="X61" s="222" t="s">
        <v>184</v>
      </c>
      <c r="Y61" s="213"/>
      <c r="Z61" s="213"/>
      <c r="AA61" s="213"/>
      <c r="AB61" s="213"/>
      <c r="AC61" s="213"/>
      <c r="AD61" s="213"/>
      <c r="AE61" s="213"/>
      <c r="AF61" s="213"/>
      <c r="AG61" s="213" t="s">
        <v>190</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1" x14ac:dyDescent="0.2">
      <c r="A62" s="243">
        <v>27</v>
      </c>
      <c r="B62" s="244" t="s">
        <v>1118</v>
      </c>
      <c r="C62" s="256" t="s">
        <v>1119</v>
      </c>
      <c r="D62" s="245" t="s">
        <v>266</v>
      </c>
      <c r="E62" s="246">
        <v>13</v>
      </c>
      <c r="F62" s="247"/>
      <c r="G62" s="248">
        <f>ROUND(E62*F62,2)</f>
        <v>0</v>
      </c>
      <c r="H62" s="247"/>
      <c r="I62" s="248">
        <f>ROUND(E62*H62,2)</f>
        <v>0</v>
      </c>
      <c r="J62" s="247"/>
      <c r="K62" s="248">
        <f>ROUND(E62*J62,2)</f>
        <v>0</v>
      </c>
      <c r="L62" s="248">
        <v>21</v>
      </c>
      <c r="M62" s="248">
        <f>G62*(1+L62/100)</f>
        <v>0</v>
      </c>
      <c r="N62" s="248">
        <v>1.17E-2</v>
      </c>
      <c r="O62" s="248">
        <f>ROUND(E62*N62,2)</f>
        <v>0.15</v>
      </c>
      <c r="P62" s="248">
        <v>0</v>
      </c>
      <c r="Q62" s="248">
        <f>ROUND(E62*P62,2)</f>
        <v>0</v>
      </c>
      <c r="R62" s="248"/>
      <c r="S62" s="248" t="s">
        <v>183</v>
      </c>
      <c r="T62" s="249" t="s">
        <v>183</v>
      </c>
      <c r="U62" s="222">
        <v>2.06</v>
      </c>
      <c r="V62" s="222">
        <f>ROUND(E62*U62,2)</f>
        <v>26.78</v>
      </c>
      <c r="W62" s="222"/>
      <c r="X62" s="222" t="s">
        <v>184</v>
      </c>
      <c r="Y62" s="213"/>
      <c r="Z62" s="213"/>
      <c r="AA62" s="213"/>
      <c r="AB62" s="213"/>
      <c r="AC62" s="213"/>
      <c r="AD62" s="213"/>
      <c r="AE62" s="213"/>
      <c r="AF62" s="213"/>
      <c r="AG62" s="213" t="s">
        <v>190</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43">
        <v>28</v>
      </c>
      <c r="B63" s="244" t="s">
        <v>1120</v>
      </c>
      <c r="C63" s="256" t="s">
        <v>1121</v>
      </c>
      <c r="D63" s="245" t="s">
        <v>329</v>
      </c>
      <c r="E63" s="246">
        <v>297.5</v>
      </c>
      <c r="F63" s="247"/>
      <c r="G63" s="248">
        <f>ROUND(E63*F63,2)</f>
        <v>0</v>
      </c>
      <c r="H63" s="247"/>
      <c r="I63" s="248">
        <f>ROUND(E63*H63,2)</f>
        <v>0</v>
      </c>
      <c r="J63" s="247"/>
      <c r="K63" s="248">
        <f>ROUND(E63*J63,2)</f>
        <v>0</v>
      </c>
      <c r="L63" s="248">
        <v>21</v>
      </c>
      <c r="M63" s="248">
        <f>G63*(1+L63/100)</f>
        <v>0</v>
      </c>
      <c r="N63" s="248">
        <v>0</v>
      </c>
      <c r="O63" s="248">
        <f>ROUND(E63*N63,2)</f>
        <v>0</v>
      </c>
      <c r="P63" s="248">
        <v>0</v>
      </c>
      <c r="Q63" s="248">
        <f>ROUND(E63*P63,2)</f>
        <v>0</v>
      </c>
      <c r="R63" s="248" t="s">
        <v>242</v>
      </c>
      <c r="S63" s="248" t="s">
        <v>183</v>
      </c>
      <c r="T63" s="249" t="s">
        <v>183</v>
      </c>
      <c r="U63" s="222">
        <v>0</v>
      </c>
      <c r="V63" s="222">
        <f>ROUND(E63*U63,2)</f>
        <v>0</v>
      </c>
      <c r="W63" s="222"/>
      <c r="X63" s="222" t="s">
        <v>243</v>
      </c>
      <c r="Y63" s="213"/>
      <c r="Z63" s="213"/>
      <c r="AA63" s="213"/>
      <c r="AB63" s="213"/>
      <c r="AC63" s="213"/>
      <c r="AD63" s="213"/>
      <c r="AE63" s="213"/>
      <c r="AF63" s="213"/>
      <c r="AG63" s="213" t="s">
        <v>407</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ht="22.5" outlineLevel="1" x14ac:dyDescent="0.2">
      <c r="A64" s="243">
        <v>29</v>
      </c>
      <c r="B64" s="244" t="s">
        <v>1122</v>
      </c>
      <c r="C64" s="256" t="s">
        <v>1123</v>
      </c>
      <c r="D64" s="245" t="s">
        <v>266</v>
      </c>
      <c r="E64" s="246">
        <v>6.2847499999999998</v>
      </c>
      <c r="F64" s="247"/>
      <c r="G64" s="248">
        <f>ROUND(E64*F64,2)</f>
        <v>0</v>
      </c>
      <c r="H64" s="247"/>
      <c r="I64" s="248">
        <f>ROUND(E64*H64,2)</f>
        <v>0</v>
      </c>
      <c r="J64" s="247"/>
      <c r="K64" s="248">
        <f>ROUND(E64*J64,2)</f>
        <v>0</v>
      </c>
      <c r="L64" s="248">
        <v>21</v>
      </c>
      <c r="M64" s="248">
        <f>G64*(1+L64/100)</f>
        <v>0</v>
      </c>
      <c r="N64" s="248">
        <v>3.3000000000000002E-2</v>
      </c>
      <c r="O64" s="248">
        <f>ROUND(E64*N64,2)</f>
        <v>0.21</v>
      </c>
      <c r="P64" s="248">
        <v>0</v>
      </c>
      <c r="Q64" s="248">
        <f>ROUND(E64*P64,2)</f>
        <v>0</v>
      </c>
      <c r="R64" s="248" t="s">
        <v>242</v>
      </c>
      <c r="S64" s="248" t="s">
        <v>183</v>
      </c>
      <c r="T64" s="249" t="s">
        <v>183</v>
      </c>
      <c r="U64" s="222">
        <v>0</v>
      </c>
      <c r="V64" s="222">
        <f>ROUND(E64*U64,2)</f>
        <v>0</v>
      </c>
      <c r="W64" s="222"/>
      <c r="X64" s="222" t="s">
        <v>243</v>
      </c>
      <c r="Y64" s="213"/>
      <c r="Z64" s="213"/>
      <c r="AA64" s="213"/>
      <c r="AB64" s="213"/>
      <c r="AC64" s="213"/>
      <c r="AD64" s="213"/>
      <c r="AE64" s="213"/>
      <c r="AF64" s="213"/>
      <c r="AG64" s="213" t="s">
        <v>407</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ht="22.5" outlineLevel="1" x14ac:dyDescent="0.2">
      <c r="A65" s="243">
        <v>30</v>
      </c>
      <c r="B65" s="244" t="s">
        <v>1124</v>
      </c>
      <c r="C65" s="256" t="s">
        <v>1125</v>
      </c>
      <c r="D65" s="245" t="s">
        <v>266</v>
      </c>
      <c r="E65" s="246">
        <v>45.541670000000003</v>
      </c>
      <c r="F65" s="247"/>
      <c r="G65" s="248">
        <f>ROUND(E65*F65,2)</f>
        <v>0</v>
      </c>
      <c r="H65" s="247"/>
      <c r="I65" s="248">
        <f>ROUND(E65*H65,2)</f>
        <v>0</v>
      </c>
      <c r="J65" s="247"/>
      <c r="K65" s="248">
        <f>ROUND(E65*J65,2)</f>
        <v>0</v>
      </c>
      <c r="L65" s="248">
        <v>21</v>
      </c>
      <c r="M65" s="248">
        <f>G65*(1+L65/100)</f>
        <v>0</v>
      </c>
      <c r="N65" s="248">
        <v>5.16E-2</v>
      </c>
      <c r="O65" s="248">
        <f>ROUND(E65*N65,2)</f>
        <v>2.35</v>
      </c>
      <c r="P65" s="248">
        <v>0</v>
      </c>
      <c r="Q65" s="248">
        <f>ROUND(E65*P65,2)</f>
        <v>0</v>
      </c>
      <c r="R65" s="248" t="s">
        <v>242</v>
      </c>
      <c r="S65" s="248" t="s">
        <v>183</v>
      </c>
      <c r="T65" s="249" t="s">
        <v>183</v>
      </c>
      <c r="U65" s="222">
        <v>0</v>
      </c>
      <c r="V65" s="222">
        <f>ROUND(E65*U65,2)</f>
        <v>0</v>
      </c>
      <c r="W65" s="222"/>
      <c r="X65" s="222" t="s">
        <v>243</v>
      </c>
      <c r="Y65" s="213"/>
      <c r="Z65" s="213"/>
      <c r="AA65" s="213"/>
      <c r="AB65" s="213"/>
      <c r="AC65" s="213"/>
      <c r="AD65" s="213"/>
      <c r="AE65" s="213"/>
      <c r="AF65" s="213"/>
      <c r="AG65" s="213" t="s">
        <v>407</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ht="22.5" outlineLevel="1" x14ac:dyDescent="0.2">
      <c r="A66" s="243">
        <v>31</v>
      </c>
      <c r="B66" s="244" t="s">
        <v>1126</v>
      </c>
      <c r="C66" s="256" t="s">
        <v>1127</v>
      </c>
      <c r="D66" s="245" t="s">
        <v>266</v>
      </c>
      <c r="E66" s="246">
        <v>2.6</v>
      </c>
      <c r="F66" s="247"/>
      <c r="G66" s="248">
        <f>ROUND(E66*F66,2)</f>
        <v>0</v>
      </c>
      <c r="H66" s="247"/>
      <c r="I66" s="248">
        <f>ROUND(E66*H66,2)</f>
        <v>0</v>
      </c>
      <c r="J66" s="247"/>
      <c r="K66" s="248">
        <f>ROUND(E66*J66,2)</f>
        <v>0</v>
      </c>
      <c r="L66" s="248">
        <v>21</v>
      </c>
      <c r="M66" s="248">
        <f>G66*(1+L66/100)</f>
        <v>0</v>
      </c>
      <c r="N66" s="248">
        <v>0.81599999999999995</v>
      </c>
      <c r="O66" s="248">
        <f>ROUND(E66*N66,2)</f>
        <v>2.12</v>
      </c>
      <c r="P66" s="248">
        <v>0</v>
      </c>
      <c r="Q66" s="248">
        <f>ROUND(E66*P66,2)</f>
        <v>0</v>
      </c>
      <c r="R66" s="248" t="s">
        <v>242</v>
      </c>
      <c r="S66" s="248" t="s">
        <v>183</v>
      </c>
      <c r="T66" s="249" t="s">
        <v>183</v>
      </c>
      <c r="U66" s="222">
        <v>0</v>
      </c>
      <c r="V66" s="222">
        <f>ROUND(E66*U66,2)</f>
        <v>0</v>
      </c>
      <c r="W66" s="222"/>
      <c r="X66" s="222" t="s">
        <v>243</v>
      </c>
      <c r="Y66" s="213"/>
      <c r="Z66" s="213"/>
      <c r="AA66" s="213"/>
      <c r="AB66" s="213"/>
      <c r="AC66" s="213"/>
      <c r="AD66" s="213"/>
      <c r="AE66" s="213"/>
      <c r="AF66" s="213"/>
      <c r="AG66" s="213" t="s">
        <v>407</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33.75" outlineLevel="1" x14ac:dyDescent="0.2">
      <c r="A67" s="243">
        <v>32</v>
      </c>
      <c r="B67" s="244" t="s">
        <v>1128</v>
      </c>
      <c r="C67" s="256" t="s">
        <v>1129</v>
      </c>
      <c r="D67" s="245" t="s">
        <v>266</v>
      </c>
      <c r="E67" s="246">
        <v>1</v>
      </c>
      <c r="F67" s="247"/>
      <c r="G67" s="248">
        <f>ROUND(E67*F67,2)</f>
        <v>0</v>
      </c>
      <c r="H67" s="247"/>
      <c r="I67" s="248">
        <f>ROUND(E67*H67,2)</f>
        <v>0</v>
      </c>
      <c r="J67" s="247"/>
      <c r="K67" s="248">
        <f>ROUND(E67*J67,2)</f>
        <v>0</v>
      </c>
      <c r="L67" s="248">
        <v>21</v>
      </c>
      <c r="M67" s="248">
        <f>G67*(1+L67/100)</f>
        <v>0</v>
      </c>
      <c r="N67" s="248">
        <v>9.7000000000000005E-4</v>
      </c>
      <c r="O67" s="248">
        <f>ROUND(E67*N67,2)</f>
        <v>0</v>
      </c>
      <c r="P67" s="248">
        <v>0</v>
      </c>
      <c r="Q67" s="248">
        <f>ROUND(E67*P67,2)</f>
        <v>0</v>
      </c>
      <c r="R67" s="248" t="s">
        <v>242</v>
      </c>
      <c r="S67" s="248" t="s">
        <v>183</v>
      </c>
      <c r="T67" s="249" t="s">
        <v>183</v>
      </c>
      <c r="U67" s="222">
        <v>0</v>
      </c>
      <c r="V67" s="222">
        <f>ROUND(E67*U67,2)</f>
        <v>0</v>
      </c>
      <c r="W67" s="222"/>
      <c r="X67" s="222" t="s">
        <v>243</v>
      </c>
      <c r="Y67" s="213"/>
      <c r="Z67" s="213"/>
      <c r="AA67" s="213"/>
      <c r="AB67" s="213"/>
      <c r="AC67" s="213"/>
      <c r="AD67" s="213"/>
      <c r="AE67" s="213"/>
      <c r="AF67" s="213"/>
      <c r="AG67" s="213" t="s">
        <v>407</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43">
        <v>33</v>
      </c>
      <c r="B68" s="244" t="s">
        <v>1130</v>
      </c>
      <c r="C68" s="256" t="s">
        <v>1131</v>
      </c>
      <c r="D68" s="245" t="s">
        <v>266</v>
      </c>
      <c r="E68" s="246">
        <v>2</v>
      </c>
      <c r="F68" s="247"/>
      <c r="G68" s="248">
        <f>ROUND(E68*F68,2)</f>
        <v>0</v>
      </c>
      <c r="H68" s="247"/>
      <c r="I68" s="248">
        <f>ROUND(E68*H68,2)</f>
        <v>0</v>
      </c>
      <c r="J68" s="247"/>
      <c r="K68" s="248">
        <f>ROUND(E68*J68,2)</f>
        <v>0</v>
      </c>
      <c r="L68" s="248">
        <v>21</v>
      </c>
      <c r="M68" s="248">
        <f>G68*(1+L68/100)</f>
        <v>0</v>
      </c>
      <c r="N68" s="248">
        <v>1.2700000000000001E-3</v>
      </c>
      <c r="O68" s="248">
        <f>ROUND(E68*N68,2)</f>
        <v>0</v>
      </c>
      <c r="P68" s="248">
        <v>0</v>
      </c>
      <c r="Q68" s="248">
        <f>ROUND(E68*P68,2)</f>
        <v>0</v>
      </c>
      <c r="R68" s="248" t="s">
        <v>242</v>
      </c>
      <c r="S68" s="248" t="s">
        <v>183</v>
      </c>
      <c r="T68" s="249" t="s">
        <v>183</v>
      </c>
      <c r="U68" s="222">
        <v>0</v>
      </c>
      <c r="V68" s="222">
        <f>ROUND(E68*U68,2)</f>
        <v>0</v>
      </c>
      <c r="W68" s="222"/>
      <c r="X68" s="222" t="s">
        <v>243</v>
      </c>
      <c r="Y68" s="213"/>
      <c r="Z68" s="213"/>
      <c r="AA68" s="213"/>
      <c r="AB68" s="213"/>
      <c r="AC68" s="213"/>
      <c r="AD68" s="213"/>
      <c r="AE68" s="213"/>
      <c r="AF68" s="213"/>
      <c r="AG68" s="213" t="s">
        <v>601</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ht="22.5" outlineLevel="1" x14ac:dyDescent="0.2">
      <c r="A69" s="243">
        <v>34</v>
      </c>
      <c r="B69" s="244" t="s">
        <v>1132</v>
      </c>
      <c r="C69" s="256" t="s">
        <v>1133</v>
      </c>
      <c r="D69" s="245" t="s">
        <v>266</v>
      </c>
      <c r="E69" s="246">
        <v>9</v>
      </c>
      <c r="F69" s="247"/>
      <c r="G69" s="248">
        <f>ROUND(E69*F69,2)</f>
        <v>0</v>
      </c>
      <c r="H69" s="247"/>
      <c r="I69" s="248">
        <f>ROUND(E69*H69,2)</f>
        <v>0</v>
      </c>
      <c r="J69" s="247"/>
      <c r="K69" s="248">
        <f>ROUND(E69*J69,2)</f>
        <v>0</v>
      </c>
      <c r="L69" s="248">
        <v>21</v>
      </c>
      <c r="M69" s="248">
        <f>G69*(1+L69/100)</f>
        <v>0</v>
      </c>
      <c r="N69" s="248">
        <v>4.45E-3</v>
      </c>
      <c r="O69" s="248">
        <f>ROUND(E69*N69,2)</f>
        <v>0.04</v>
      </c>
      <c r="P69" s="248">
        <v>0</v>
      </c>
      <c r="Q69" s="248">
        <f>ROUND(E69*P69,2)</f>
        <v>0</v>
      </c>
      <c r="R69" s="248" t="s">
        <v>242</v>
      </c>
      <c r="S69" s="248" t="s">
        <v>183</v>
      </c>
      <c r="T69" s="249" t="s">
        <v>183</v>
      </c>
      <c r="U69" s="222">
        <v>0</v>
      </c>
      <c r="V69" s="222">
        <f>ROUND(E69*U69,2)</f>
        <v>0</v>
      </c>
      <c r="W69" s="222"/>
      <c r="X69" s="222" t="s">
        <v>243</v>
      </c>
      <c r="Y69" s="213"/>
      <c r="Z69" s="213"/>
      <c r="AA69" s="213"/>
      <c r="AB69" s="213"/>
      <c r="AC69" s="213"/>
      <c r="AD69" s="213"/>
      <c r="AE69" s="213"/>
      <c r="AF69" s="213"/>
      <c r="AG69" s="213" t="s">
        <v>601</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43">
        <v>35</v>
      </c>
      <c r="B70" s="244" t="s">
        <v>1134</v>
      </c>
      <c r="C70" s="256" t="s">
        <v>1135</v>
      </c>
      <c r="D70" s="245" t="s">
        <v>266</v>
      </c>
      <c r="E70" s="246">
        <v>1</v>
      </c>
      <c r="F70" s="247"/>
      <c r="G70" s="248">
        <f>ROUND(E70*F70,2)</f>
        <v>0</v>
      </c>
      <c r="H70" s="247"/>
      <c r="I70" s="248">
        <f>ROUND(E70*H70,2)</f>
        <v>0</v>
      </c>
      <c r="J70" s="247"/>
      <c r="K70" s="248">
        <f>ROUND(E70*J70,2)</f>
        <v>0</v>
      </c>
      <c r="L70" s="248">
        <v>21</v>
      </c>
      <c r="M70" s="248">
        <f>G70*(1+L70/100)</f>
        <v>0</v>
      </c>
      <c r="N70" s="248">
        <v>8.5000000000000006E-2</v>
      </c>
      <c r="O70" s="248">
        <f>ROUND(E70*N70,2)</f>
        <v>0.09</v>
      </c>
      <c r="P70" s="248">
        <v>0</v>
      </c>
      <c r="Q70" s="248">
        <f>ROUND(E70*P70,2)</f>
        <v>0</v>
      </c>
      <c r="R70" s="248" t="s">
        <v>242</v>
      </c>
      <c r="S70" s="248" t="s">
        <v>183</v>
      </c>
      <c r="T70" s="249" t="s">
        <v>183</v>
      </c>
      <c r="U70" s="222">
        <v>0</v>
      </c>
      <c r="V70" s="222">
        <f>ROUND(E70*U70,2)</f>
        <v>0</v>
      </c>
      <c r="W70" s="222"/>
      <c r="X70" s="222" t="s">
        <v>243</v>
      </c>
      <c r="Y70" s="213"/>
      <c r="Z70" s="213"/>
      <c r="AA70" s="213"/>
      <c r="AB70" s="213"/>
      <c r="AC70" s="213"/>
      <c r="AD70" s="213"/>
      <c r="AE70" s="213"/>
      <c r="AF70" s="213"/>
      <c r="AG70" s="213" t="s">
        <v>407</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22.5" outlineLevel="1" x14ac:dyDescent="0.2">
      <c r="A71" s="243">
        <v>36</v>
      </c>
      <c r="B71" s="244" t="s">
        <v>1136</v>
      </c>
      <c r="C71" s="256" t="s">
        <v>1137</v>
      </c>
      <c r="D71" s="245" t="s">
        <v>266</v>
      </c>
      <c r="E71" s="246">
        <v>6</v>
      </c>
      <c r="F71" s="247"/>
      <c r="G71" s="248">
        <f>ROUND(E71*F71,2)</f>
        <v>0</v>
      </c>
      <c r="H71" s="247"/>
      <c r="I71" s="248">
        <f>ROUND(E71*H71,2)</f>
        <v>0</v>
      </c>
      <c r="J71" s="247"/>
      <c r="K71" s="248">
        <f>ROUND(E71*J71,2)</f>
        <v>0</v>
      </c>
      <c r="L71" s="248">
        <v>21</v>
      </c>
      <c r="M71" s="248">
        <f>G71*(1+L71/100)</f>
        <v>0</v>
      </c>
      <c r="N71" s="248">
        <v>6.9500000000000006E-2</v>
      </c>
      <c r="O71" s="248">
        <f>ROUND(E71*N71,2)</f>
        <v>0.42</v>
      </c>
      <c r="P71" s="248">
        <v>0</v>
      </c>
      <c r="Q71" s="248">
        <f>ROUND(E71*P71,2)</f>
        <v>0</v>
      </c>
      <c r="R71" s="248" t="s">
        <v>242</v>
      </c>
      <c r="S71" s="248" t="s">
        <v>183</v>
      </c>
      <c r="T71" s="249" t="s">
        <v>183</v>
      </c>
      <c r="U71" s="222">
        <v>0</v>
      </c>
      <c r="V71" s="222">
        <f>ROUND(E71*U71,2)</f>
        <v>0</v>
      </c>
      <c r="W71" s="222"/>
      <c r="X71" s="222" t="s">
        <v>243</v>
      </c>
      <c r="Y71" s="213"/>
      <c r="Z71" s="213"/>
      <c r="AA71" s="213"/>
      <c r="AB71" s="213"/>
      <c r="AC71" s="213"/>
      <c r="AD71" s="213"/>
      <c r="AE71" s="213"/>
      <c r="AF71" s="213"/>
      <c r="AG71" s="213" t="s">
        <v>601</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ht="22.5" outlineLevel="1" x14ac:dyDescent="0.2">
      <c r="A72" s="243">
        <v>37</v>
      </c>
      <c r="B72" s="244" t="s">
        <v>1138</v>
      </c>
      <c r="C72" s="256" t="s">
        <v>1139</v>
      </c>
      <c r="D72" s="245" t="s">
        <v>266</v>
      </c>
      <c r="E72" s="246">
        <v>3</v>
      </c>
      <c r="F72" s="247"/>
      <c r="G72" s="248">
        <f>ROUND(E72*F72,2)</f>
        <v>0</v>
      </c>
      <c r="H72" s="247"/>
      <c r="I72" s="248">
        <f>ROUND(E72*H72,2)</f>
        <v>0</v>
      </c>
      <c r="J72" s="247"/>
      <c r="K72" s="248">
        <f>ROUND(E72*J72,2)</f>
        <v>0</v>
      </c>
      <c r="L72" s="248">
        <v>21</v>
      </c>
      <c r="M72" s="248">
        <f>G72*(1+L72/100)</f>
        <v>0</v>
      </c>
      <c r="N72" s="248">
        <v>0.16500000000000001</v>
      </c>
      <c r="O72" s="248">
        <f>ROUND(E72*N72,2)</f>
        <v>0.5</v>
      </c>
      <c r="P72" s="248">
        <v>0</v>
      </c>
      <c r="Q72" s="248">
        <f>ROUND(E72*P72,2)</f>
        <v>0</v>
      </c>
      <c r="R72" s="248" t="s">
        <v>242</v>
      </c>
      <c r="S72" s="248" t="s">
        <v>566</v>
      </c>
      <c r="T72" s="249" t="s">
        <v>566</v>
      </c>
      <c r="U72" s="222">
        <v>0</v>
      </c>
      <c r="V72" s="222">
        <f>ROUND(E72*U72,2)</f>
        <v>0</v>
      </c>
      <c r="W72" s="222"/>
      <c r="X72" s="222" t="s">
        <v>243</v>
      </c>
      <c r="Y72" s="213"/>
      <c r="Z72" s="213"/>
      <c r="AA72" s="213"/>
      <c r="AB72" s="213"/>
      <c r="AC72" s="213"/>
      <c r="AD72" s="213"/>
      <c r="AE72" s="213"/>
      <c r="AF72" s="213"/>
      <c r="AG72" s="213" t="s">
        <v>601</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1" x14ac:dyDescent="0.2">
      <c r="A73" s="243">
        <v>38</v>
      </c>
      <c r="B73" s="244" t="s">
        <v>1140</v>
      </c>
      <c r="C73" s="256" t="s">
        <v>1141</v>
      </c>
      <c r="D73" s="245" t="s">
        <v>266</v>
      </c>
      <c r="E73" s="246">
        <v>12</v>
      </c>
      <c r="F73" s="247"/>
      <c r="G73" s="248">
        <f>ROUND(E73*F73,2)</f>
        <v>0</v>
      </c>
      <c r="H73" s="247"/>
      <c r="I73" s="248">
        <f>ROUND(E73*H73,2)</f>
        <v>0</v>
      </c>
      <c r="J73" s="247"/>
      <c r="K73" s="248">
        <f>ROUND(E73*J73,2)</f>
        <v>0</v>
      </c>
      <c r="L73" s="248">
        <v>21</v>
      </c>
      <c r="M73" s="248">
        <f>G73*(1+L73/100)</f>
        <v>0</v>
      </c>
      <c r="N73" s="248">
        <v>0.109</v>
      </c>
      <c r="O73" s="248">
        <f>ROUND(E73*N73,2)</f>
        <v>1.31</v>
      </c>
      <c r="P73" s="248">
        <v>0</v>
      </c>
      <c r="Q73" s="248">
        <f>ROUND(E73*P73,2)</f>
        <v>0</v>
      </c>
      <c r="R73" s="248" t="s">
        <v>242</v>
      </c>
      <c r="S73" s="248" t="s">
        <v>183</v>
      </c>
      <c r="T73" s="249" t="s">
        <v>183</v>
      </c>
      <c r="U73" s="222">
        <v>0</v>
      </c>
      <c r="V73" s="222">
        <f>ROUND(E73*U73,2)</f>
        <v>0</v>
      </c>
      <c r="W73" s="222"/>
      <c r="X73" s="222" t="s">
        <v>243</v>
      </c>
      <c r="Y73" s="213"/>
      <c r="Z73" s="213"/>
      <c r="AA73" s="213"/>
      <c r="AB73" s="213"/>
      <c r="AC73" s="213"/>
      <c r="AD73" s="213"/>
      <c r="AE73" s="213"/>
      <c r="AF73" s="213"/>
      <c r="AG73" s="213" t="s">
        <v>601</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1" x14ac:dyDescent="0.2">
      <c r="A74" s="243">
        <v>39</v>
      </c>
      <c r="B74" s="244" t="s">
        <v>1142</v>
      </c>
      <c r="C74" s="256" t="s">
        <v>1143</v>
      </c>
      <c r="D74" s="245" t="s">
        <v>266</v>
      </c>
      <c r="E74" s="246">
        <v>12</v>
      </c>
      <c r="F74" s="247"/>
      <c r="G74" s="248">
        <f>ROUND(E74*F74,2)</f>
        <v>0</v>
      </c>
      <c r="H74" s="247"/>
      <c r="I74" s="248">
        <f>ROUND(E74*H74,2)</f>
        <v>0</v>
      </c>
      <c r="J74" s="247"/>
      <c r="K74" s="248">
        <f>ROUND(E74*J74,2)</f>
        <v>0</v>
      </c>
      <c r="L74" s="248">
        <v>21</v>
      </c>
      <c r="M74" s="248">
        <f>G74*(1+L74/100)</f>
        <v>0</v>
      </c>
      <c r="N74" s="248">
        <v>7.0000000000000001E-3</v>
      </c>
      <c r="O74" s="248">
        <f>ROUND(E74*N74,2)</f>
        <v>0.08</v>
      </c>
      <c r="P74" s="248">
        <v>0</v>
      </c>
      <c r="Q74" s="248">
        <f>ROUND(E74*P74,2)</f>
        <v>0</v>
      </c>
      <c r="R74" s="248" t="s">
        <v>242</v>
      </c>
      <c r="S74" s="248" t="s">
        <v>183</v>
      </c>
      <c r="T74" s="249" t="s">
        <v>183</v>
      </c>
      <c r="U74" s="222">
        <v>0</v>
      </c>
      <c r="V74" s="222">
        <f>ROUND(E74*U74,2)</f>
        <v>0</v>
      </c>
      <c r="W74" s="222"/>
      <c r="X74" s="222" t="s">
        <v>243</v>
      </c>
      <c r="Y74" s="213"/>
      <c r="Z74" s="213"/>
      <c r="AA74" s="213"/>
      <c r="AB74" s="213"/>
      <c r="AC74" s="213"/>
      <c r="AD74" s="213"/>
      <c r="AE74" s="213"/>
      <c r="AF74" s="213"/>
      <c r="AG74" s="213" t="s">
        <v>407</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1" x14ac:dyDescent="0.2">
      <c r="A75" s="243">
        <v>40</v>
      </c>
      <c r="B75" s="244" t="s">
        <v>1144</v>
      </c>
      <c r="C75" s="256" t="s">
        <v>1143</v>
      </c>
      <c r="D75" s="245" t="s">
        <v>266</v>
      </c>
      <c r="E75" s="246">
        <v>1</v>
      </c>
      <c r="F75" s="247"/>
      <c r="G75" s="248">
        <f>ROUND(E75*F75,2)</f>
        <v>0</v>
      </c>
      <c r="H75" s="247"/>
      <c r="I75" s="248">
        <f>ROUND(E75*H75,2)</f>
        <v>0</v>
      </c>
      <c r="J75" s="247"/>
      <c r="K75" s="248">
        <f>ROUND(E75*J75,2)</f>
        <v>0</v>
      </c>
      <c r="L75" s="248">
        <v>21</v>
      </c>
      <c r="M75" s="248">
        <f>G75*(1+L75/100)</f>
        <v>0</v>
      </c>
      <c r="N75" s="248">
        <v>4.0000000000000001E-3</v>
      </c>
      <c r="O75" s="248">
        <f>ROUND(E75*N75,2)</f>
        <v>0</v>
      </c>
      <c r="P75" s="248">
        <v>0</v>
      </c>
      <c r="Q75" s="248">
        <f>ROUND(E75*P75,2)</f>
        <v>0</v>
      </c>
      <c r="R75" s="248" t="s">
        <v>242</v>
      </c>
      <c r="S75" s="248" t="s">
        <v>183</v>
      </c>
      <c r="T75" s="249" t="s">
        <v>183</v>
      </c>
      <c r="U75" s="222">
        <v>0</v>
      </c>
      <c r="V75" s="222">
        <f>ROUND(E75*U75,2)</f>
        <v>0</v>
      </c>
      <c r="W75" s="222"/>
      <c r="X75" s="222" t="s">
        <v>243</v>
      </c>
      <c r="Y75" s="213"/>
      <c r="Z75" s="213"/>
      <c r="AA75" s="213"/>
      <c r="AB75" s="213"/>
      <c r="AC75" s="213"/>
      <c r="AD75" s="213"/>
      <c r="AE75" s="213"/>
      <c r="AF75" s="213"/>
      <c r="AG75" s="213" t="s">
        <v>407</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22.5" outlineLevel="1" x14ac:dyDescent="0.2">
      <c r="A76" s="243">
        <v>41</v>
      </c>
      <c r="B76" s="244" t="s">
        <v>1145</v>
      </c>
      <c r="C76" s="256" t="s">
        <v>1146</v>
      </c>
      <c r="D76" s="245" t="s">
        <v>266</v>
      </c>
      <c r="E76" s="246">
        <v>1</v>
      </c>
      <c r="F76" s="247"/>
      <c r="G76" s="248">
        <f>ROUND(E76*F76,2)</f>
        <v>0</v>
      </c>
      <c r="H76" s="247"/>
      <c r="I76" s="248">
        <f>ROUND(E76*H76,2)</f>
        <v>0</v>
      </c>
      <c r="J76" s="247"/>
      <c r="K76" s="248">
        <f>ROUND(E76*J76,2)</f>
        <v>0</v>
      </c>
      <c r="L76" s="248">
        <v>21</v>
      </c>
      <c r="M76" s="248">
        <f>G76*(1+L76/100)</f>
        <v>0</v>
      </c>
      <c r="N76" s="248">
        <v>0.108</v>
      </c>
      <c r="O76" s="248">
        <f>ROUND(E76*N76,2)</f>
        <v>0.11</v>
      </c>
      <c r="P76" s="248">
        <v>0</v>
      </c>
      <c r="Q76" s="248">
        <f>ROUND(E76*P76,2)</f>
        <v>0</v>
      </c>
      <c r="R76" s="248" t="s">
        <v>242</v>
      </c>
      <c r="S76" s="248" t="s">
        <v>183</v>
      </c>
      <c r="T76" s="249" t="s">
        <v>183</v>
      </c>
      <c r="U76" s="222">
        <v>0</v>
      </c>
      <c r="V76" s="222">
        <f>ROUND(E76*U76,2)</f>
        <v>0</v>
      </c>
      <c r="W76" s="222"/>
      <c r="X76" s="222" t="s">
        <v>243</v>
      </c>
      <c r="Y76" s="213"/>
      <c r="Z76" s="213"/>
      <c r="AA76" s="213"/>
      <c r="AB76" s="213"/>
      <c r="AC76" s="213"/>
      <c r="AD76" s="213"/>
      <c r="AE76" s="213"/>
      <c r="AF76" s="213"/>
      <c r="AG76" s="213" t="s">
        <v>407</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1" x14ac:dyDescent="0.2">
      <c r="A77" s="243">
        <v>42</v>
      </c>
      <c r="B77" s="244" t="s">
        <v>1147</v>
      </c>
      <c r="C77" s="256" t="s">
        <v>1148</v>
      </c>
      <c r="D77" s="245" t="s">
        <v>266</v>
      </c>
      <c r="E77" s="246">
        <v>1</v>
      </c>
      <c r="F77" s="247"/>
      <c r="G77" s="248">
        <f>ROUND(E77*F77,2)</f>
        <v>0</v>
      </c>
      <c r="H77" s="247"/>
      <c r="I77" s="248">
        <f>ROUND(E77*H77,2)</f>
        <v>0</v>
      </c>
      <c r="J77" s="247"/>
      <c r="K77" s="248">
        <f>ROUND(E77*J77,2)</f>
        <v>0</v>
      </c>
      <c r="L77" s="248">
        <v>21</v>
      </c>
      <c r="M77" s="248">
        <f>G77*(1+L77/100)</f>
        <v>0</v>
      </c>
      <c r="N77" s="248">
        <v>0</v>
      </c>
      <c r="O77" s="248">
        <f>ROUND(E77*N77,2)</f>
        <v>0</v>
      </c>
      <c r="P77" s="248">
        <v>0</v>
      </c>
      <c r="Q77" s="248">
        <f>ROUND(E77*P77,2)</f>
        <v>0</v>
      </c>
      <c r="R77" s="248"/>
      <c r="S77" s="248" t="s">
        <v>248</v>
      </c>
      <c r="T77" s="249" t="s">
        <v>249</v>
      </c>
      <c r="U77" s="222">
        <v>0</v>
      </c>
      <c r="V77" s="222">
        <f>ROUND(E77*U77,2)</f>
        <v>0</v>
      </c>
      <c r="W77" s="222"/>
      <c r="X77" s="222" t="s">
        <v>243</v>
      </c>
      <c r="Y77" s="213"/>
      <c r="Z77" s="213"/>
      <c r="AA77" s="213"/>
      <c r="AB77" s="213"/>
      <c r="AC77" s="213"/>
      <c r="AD77" s="213"/>
      <c r="AE77" s="213"/>
      <c r="AF77" s="213"/>
      <c r="AG77" s="213" t="s">
        <v>601</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x14ac:dyDescent="0.2">
      <c r="A78" s="227" t="s">
        <v>177</v>
      </c>
      <c r="B78" s="228" t="s">
        <v>118</v>
      </c>
      <c r="C78" s="252" t="s">
        <v>119</v>
      </c>
      <c r="D78" s="229"/>
      <c r="E78" s="230"/>
      <c r="F78" s="231"/>
      <c r="G78" s="231">
        <f>SUMIF(AG79:AG83,"&lt;&gt;NOR",G79:G83)</f>
        <v>0</v>
      </c>
      <c r="H78" s="231"/>
      <c r="I78" s="231">
        <f>SUM(I79:I83)</f>
        <v>0</v>
      </c>
      <c r="J78" s="231"/>
      <c r="K78" s="231">
        <f>SUM(K79:K83)</f>
        <v>0</v>
      </c>
      <c r="L78" s="231"/>
      <c r="M78" s="231">
        <f>SUM(M79:M83)</f>
        <v>0</v>
      </c>
      <c r="N78" s="231"/>
      <c r="O78" s="231">
        <f>SUM(O79:O83)</f>
        <v>0</v>
      </c>
      <c r="P78" s="231"/>
      <c r="Q78" s="231">
        <f>SUM(Q79:Q83)</f>
        <v>0</v>
      </c>
      <c r="R78" s="231"/>
      <c r="S78" s="231"/>
      <c r="T78" s="232"/>
      <c r="U78" s="226"/>
      <c r="V78" s="226">
        <f>SUM(V79:V83)</f>
        <v>126.75</v>
      </c>
      <c r="W78" s="226"/>
      <c r="X78" s="226"/>
      <c r="AG78" t="s">
        <v>178</v>
      </c>
    </row>
    <row r="79" spans="1:60" outlineLevel="1" x14ac:dyDescent="0.2">
      <c r="A79" s="233">
        <v>43</v>
      </c>
      <c r="B79" s="234" t="s">
        <v>987</v>
      </c>
      <c r="C79" s="253" t="s">
        <v>988</v>
      </c>
      <c r="D79" s="235" t="s">
        <v>238</v>
      </c>
      <c r="E79" s="236">
        <v>385.25297999999998</v>
      </c>
      <c r="F79" s="237"/>
      <c r="G79" s="238">
        <f>ROUND(E79*F79,2)</f>
        <v>0</v>
      </c>
      <c r="H79" s="237"/>
      <c r="I79" s="238">
        <f>ROUND(E79*H79,2)</f>
        <v>0</v>
      </c>
      <c r="J79" s="237"/>
      <c r="K79" s="238">
        <f>ROUND(E79*J79,2)</f>
        <v>0</v>
      </c>
      <c r="L79" s="238">
        <v>21</v>
      </c>
      <c r="M79" s="238">
        <f>G79*(1+L79/100)</f>
        <v>0</v>
      </c>
      <c r="N79" s="238">
        <v>0</v>
      </c>
      <c r="O79" s="238">
        <f>ROUND(E79*N79,2)</f>
        <v>0</v>
      </c>
      <c r="P79" s="238">
        <v>0</v>
      </c>
      <c r="Q79" s="238">
        <f>ROUND(E79*P79,2)</f>
        <v>0</v>
      </c>
      <c r="R79" s="238" t="s">
        <v>604</v>
      </c>
      <c r="S79" s="238" t="s">
        <v>183</v>
      </c>
      <c r="T79" s="239" t="s">
        <v>183</v>
      </c>
      <c r="U79" s="222">
        <v>0.11749999999999999</v>
      </c>
      <c r="V79" s="222">
        <f>ROUND(E79*U79,2)</f>
        <v>45.27</v>
      </c>
      <c r="W79" s="222"/>
      <c r="X79" s="222" t="s">
        <v>446</v>
      </c>
      <c r="Y79" s="213"/>
      <c r="Z79" s="213"/>
      <c r="AA79" s="213"/>
      <c r="AB79" s="213"/>
      <c r="AC79" s="213"/>
      <c r="AD79" s="213"/>
      <c r="AE79" s="213"/>
      <c r="AF79" s="213"/>
      <c r="AG79" s="213" t="s">
        <v>447</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ht="22.5" outlineLevel="1" x14ac:dyDescent="0.2">
      <c r="A80" s="220"/>
      <c r="B80" s="221"/>
      <c r="C80" s="254" t="s">
        <v>989</v>
      </c>
      <c r="D80" s="241"/>
      <c r="E80" s="241"/>
      <c r="F80" s="241"/>
      <c r="G80" s="241"/>
      <c r="H80" s="222"/>
      <c r="I80" s="222"/>
      <c r="J80" s="222"/>
      <c r="K80" s="222"/>
      <c r="L80" s="222"/>
      <c r="M80" s="222"/>
      <c r="N80" s="222"/>
      <c r="O80" s="222"/>
      <c r="P80" s="222"/>
      <c r="Q80" s="222"/>
      <c r="R80" s="222"/>
      <c r="S80" s="222"/>
      <c r="T80" s="222"/>
      <c r="U80" s="222"/>
      <c r="V80" s="222"/>
      <c r="W80" s="222"/>
      <c r="X80" s="222"/>
      <c r="Y80" s="213"/>
      <c r="Z80" s="213"/>
      <c r="AA80" s="213"/>
      <c r="AB80" s="213"/>
      <c r="AC80" s="213"/>
      <c r="AD80" s="213"/>
      <c r="AE80" s="213"/>
      <c r="AF80" s="213"/>
      <c r="AG80" s="213" t="s">
        <v>187</v>
      </c>
      <c r="AH80" s="213"/>
      <c r="AI80" s="213"/>
      <c r="AJ80" s="213"/>
      <c r="AK80" s="213"/>
      <c r="AL80" s="213"/>
      <c r="AM80" s="213"/>
      <c r="AN80" s="213"/>
      <c r="AO80" s="213"/>
      <c r="AP80" s="213"/>
      <c r="AQ80" s="213"/>
      <c r="AR80" s="213"/>
      <c r="AS80" s="213"/>
      <c r="AT80" s="213"/>
      <c r="AU80" s="213"/>
      <c r="AV80" s="213"/>
      <c r="AW80" s="213"/>
      <c r="AX80" s="213"/>
      <c r="AY80" s="213"/>
      <c r="AZ80" s="213"/>
      <c r="BA80" s="240" t="str">
        <f>C80</f>
        <v>vodovodu nebo kanalizace ražené nebo hloubené (827 1.4, 827 2.4) z trub betonových nebo železobetonových včetně drobných objektů,</v>
      </c>
      <c r="BB80" s="213"/>
      <c r="BC80" s="213"/>
      <c r="BD80" s="213"/>
      <c r="BE80" s="213"/>
      <c r="BF80" s="213"/>
      <c r="BG80" s="213"/>
      <c r="BH80" s="213"/>
    </row>
    <row r="81" spans="1:60" outlineLevel="1" x14ac:dyDescent="0.2">
      <c r="A81" s="220"/>
      <c r="B81" s="221"/>
      <c r="C81" s="255" t="s">
        <v>990</v>
      </c>
      <c r="D81" s="242"/>
      <c r="E81" s="242"/>
      <c r="F81" s="242"/>
      <c r="G81" s="242"/>
      <c r="H81" s="222"/>
      <c r="I81" s="222"/>
      <c r="J81" s="222"/>
      <c r="K81" s="222"/>
      <c r="L81" s="222"/>
      <c r="M81" s="222"/>
      <c r="N81" s="222"/>
      <c r="O81" s="222"/>
      <c r="P81" s="222"/>
      <c r="Q81" s="222"/>
      <c r="R81" s="222"/>
      <c r="S81" s="222"/>
      <c r="T81" s="222"/>
      <c r="U81" s="222"/>
      <c r="V81" s="222"/>
      <c r="W81" s="222"/>
      <c r="X81" s="222"/>
      <c r="Y81" s="213"/>
      <c r="Z81" s="213"/>
      <c r="AA81" s="213"/>
      <c r="AB81" s="213"/>
      <c r="AC81" s="213"/>
      <c r="AD81" s="213"/>
      <c r="AE81" s="213"/>
      <c r="AF81" s="213"/>
      <c r="AG81" s="213" t="s">
        <v>196</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22.5" outlineLevel="1" x14ac:dyDescent="0.2">
      <c r="A82" s="233">
        <v>44</v>
      </c>
      <c r="B82" s="234" t="s">
        <v>639</v>
      </c>
      <c r="C82" s="253" t="s">
        <v>640</v>
      </c>
      <c r="D82" s="235" t="s">
        <v>238</v>
      </c>
      <c r="E82" s="236">
        <v>385.25297999999998</v>
      </c>
      <c r="F82" s="237"/>
      <c r="G82" s="238">
        <f>ROUND(E82*F82,2)</f>
        <v>0</v>
      </c>
      <c r="H82" s="237"/>
      <c r="I82" s="238">
        <f>ROUND(E82*H82,2)</f>
        <v>0</v>
      </c>
      <c r="J82" s="237"/>
      <c r="K82" s="238">
        <f>ROUND(E82*J82,2)</f>
        <v>0</v>
      </c>
      <c r="L82" s="238">
        <v>21</v>
      </c>
      <c r="M82" s="238">
        <f>G82*(1+L82/100)</f>
        <v>0</v>
      </c>
      <c r="N82" s="238">
        <v>0</v>
      </c>
      <c r="O82" s="238">
        <f>ROUND(E82*N82,2)</f>
        <v>0</v>
      </c>
      <c r="P82" s="238">
        <v>0</v>
      </c>
      <c r="Q82" s="238">
        <f>ROUND(E82*P82,2)</f>
        <v>0</v>
      </c>
      <c r="R82" s="238" t="s">
        <v>604</v>
      </c>
      <c r="S82" s="238" t="s">
        <v>183</v>
      </c>
      <c r="T82" s="239" t="s">
        <v>183</v>
      </c>
      <c r="U82" s="222">
        <v>0.21149999999999999</v>
      </c>
      <c r="V82" s="222">
        <f>ROUND(E82*U82,2)</f>
        <v>81.48</v>
      </c>
      <c r="W82" s="222"/>
      <c r="X82" s="222" t="s">
        <v>446</v>
      </c>
      <c r="Y82" s="213"/>
      <c r="Z82" s="213"/>
      <c r="AA82" s="213"/>
      <c r="AB82" s="213"/>
      <c r="AC82" s="213"/>
      <c r="AD82" s="213"/>
      <c r="AE82" s="213"/>
      <c r="AF82" s="213"/>
      <c r="AG82" s="213" t="s">
        <v>447</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1" x14ac:dyDescent="0.2">
      <c r="A83" s="220"/>
      <c r="B83" s="221"/>
      <c r="C83" s="254" t="s">
        <v>641</v>
      </c>
      <c r="D83" s="241"/>
      <c r="E83" s="241"/>
      <c r="F83" s="241"/>
      <c r="G83" s="241"/>
      <c r="H83" s="222"/>
      <c r="I83" s="222"/>
      <c r="J83" s="222"/>
      <c r="K83" s="222"/>
      <c r="L83" s="222"/>
      <c r="M83" s="222"/>
      <c r="N83" s="222"/>
      <c r="O83" s="222"/>
      <c r="P83" s="222"/>
      <c r="Q83" s="222"/>
      <c r="R83" s="222"/>
      <c r="S83" s="222"/>
      <c r="T83" s="222"/>
      <c r="U83" s="222"/>
      <c r="V83" s="222"/>
      <c r="W83" s="222"/>
      <c r="X83" s="222"/>
      <c r="Y83" s="213"/>
      <c r="Z83" s="213"/>
      <c r="AA83" s="213"/>
      <c r="AB83" s="213"/>
      <c r="AC83" s="213"/>
      <c r="AD83" s="213"/>
      <c r="AE83" s="213"/>
      <c r="AF83" s="213"/>
      <c r="AG83" s="213" t="s">
        <v>187</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x14ac:dyDescent="0.2">
      <c r="A84" s="227" t="s">
        <v>177</v>
      </c>
      <c r="B84" s="228" t="s">
        <v>141</v>
      </c>
      <c r="C84" s="252" t="s">
        <v>142</v>
      </c>
      <c r="D84" s="229"/>
      <c r="E84" s="230"/>
      <c r="F84" s="231"/>
      <c r="G84" s="231">
        <f>SUMIF(AG85:AG86,"&lt;&gt;NOR",G85:G86)</f>
        <v>0</v>
      </c>
      <c r="H84" s="231"/>
      <c r="I84" s="231">
        <f>SUM(I85:I86)</f>
        <v>0</v>
      </c>
      <c r="J84" s="231"/>
      <c r="K84" s="231">
        <f>SUM(K85:K86)</f>
        <v>0</v>
      </c>
      <c r="L84" s="231"/>
      <c r="M84" s="231">
        <f>SUM(M85:M86)</f>
        <v>0</v>
      </c>
      <c r="N84" s="231"/>
      <c r="O84" s="231">
        <f>SUM(O85:O86)</f>
        <v>0.01</v>
      </c>
      <c r="P84" s="231"/>
      <c r="Q84" s="231">
        <f>SUM(Q85:Q86)</f>
        <v>0</v>
      </c>
      <c r="R84" s="231"/>
      <c r="S84" s="231"/>
      <c r="T84" s="232"/>
      <c r="U84" s="226"/>
      <c r="V84" s="226">
        <f>SUM(V85:V86)</f>
        <v>2.36</v>
      </c>
      <c r="W84" s="226"/>
      <c r="X84" s="226"/>
      <c r="AG84" t="s">
        <v>178</v>
      </c>
    </row>
    <row r="85" spans="1:60" ht="22.5" outlineLevel="1" x14ac:dyDescent="0.2">
      <c r="A85" s="243">
        <v>45</v>
      </c>
      <c r="B85" s="244" t="s">
        <v>1149</v>
      </c>
      <c r="C85" s="256" t="s">
        <v>1150</v>
      </c>
      <c r="D85" s="245" t="s">
        <v>266</v>
      </c>
      <c r="E85" s="246">
        <v>1</v>
      </c>
      <c r="F85" s="247"/>
      <c r="G85" s="248">
        <f>ROUND(E85*F85,2)</f>
        <v>0</v>
      </c>
      <c r="H85" s="247"/>
      <c r="I85" s="248">
        <f>ROUND(E85*H85,2)</f>
        <v>0</v>
      </c>
      <c r="J85" s="247"/>
      <c r="K85" s="248">
        <f>ROUND(E85*J85,2)</f>
        <v>0</v>
      </c>
      <c r="L85" s="248">
        <v>21</v>
      </c>
      <c r="M85" s="248">
        <f>G85*(1+L85/100)</f>
        <v>0</v>
      </c>
      <c r="N85" s="248">
        <v>3.0000000000000001E-5</v>
      </c>
      <c r="O85" s="248">
        <f>ROUND(E85*N85,2)</f>
        <v>0</v>
      </c>
      <c r="P85" s="248">
        <v>0</v>
      </c>
      <c r="Q85" s="248">
        <f>ROUND(E85*P85,2)</f>
        <v>0</v>
      </c>
      <c r="R85" s="248" t="s">
        <v>644</v>
      </c>
      <c r="S85" s="248" t="s">
        <v>183</v>
      </c>
      <c r="T85" s="249" t="s">
        <v>183</v>
      </c>
      <c r="U85" s="222">
        <v>2.36</v>
      </c>
      <c r="V85" s="222">
        <f>ROUND(E85*U85,2)</f>
        <v>2.36</v>
      </c>
      <c r="W85" s="222"/>
      <c r="X85" s="222" t="s">
        <v>184</v>
      </c>
      <c r="Y85" s="213"/>
      <c r="Z85" s="213"/>
      <c r="AA85" s="213"/>
      <c r="AB85" s="213"/>
      <c r="AC85" s="213"/>
      <c r="AD85" s="213"/>
      <c r="AE85" s="213"/>
      <c r="AF85" s="213"/>
      <c r="AG85" s="213" t="s">
        <v>185</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56.25" outlineLevel="1" x14ac:dyDescent="0.2">
      <c r="A86" s="243">
        <v>46</v>
      </c>
      <c r="B86" s="244" t="s">
        <v>1151</v>
      </c>
      <c r="C86" s="256" t="s">
        <v>1152</v>
      </c>
      <c r="D86" s="245" t="s">
        <v>266</v>
      </c>
      <c r="E86" s="246">
        <v>1</v>
      </c>
      <c r="F86" s="247"/>
      <c r="G86" s="248">
        <f>ROUND(E86*F86,2)</f>
        <v>0</v>
      </c>
      <c r="H86" s="247"/>
      <c r="I86" s="248">
        <f>ROUND(E86*H86,2)</f>
        <v>0</v>
      </c>
      <c r="J86" s="247"/>
      <c r="K86" s="248">
        <f>ROUND(E86*J86,2)</f>
        <v>0</v>
      </c>
      <c r="L86" s="248">
        <v>21</v>
      </c>
      <c r="M86" s="248">
        <f>G86*(1+L86/100)</f>
        <v>0</v>
      </c>
      <c r="N86" s="248">
        <v>8.0000000000000002E-3</v>
      </c>
      <c r="O86" s="248">
        <f>ROUND(E86*N86,2)</f>
        <v>0.01</v>
      </c>
      <c r="P86" s="248">
        <v>0</v>
      </c>
      <c r="Q86" s="248">
        <f>ROUND(E86*P86,2)</f>
        <v>0</v>
      </c>
      <c r="R86" s="248" t="s">
        <v>242</v>
      </c>
      <c r="S86" s="248" t="s">
        <v>487</v>
      </c>
      <c r="T86" s="249" t="s">
        <v>487</v>
      </c>
      <c r="U86" s="222">
        <v>0</v>
      </c>
      <c r="V86" s="222">
        <f>ROUND(E86*U86,2)</f>
        <v>0</v>
      </c>
      <c r="W86" s="222"/>
      <c r="X86" s="222" t="s">
        <v>243</v>
      </c>
      <c r="Y86" s="213"/>
      <c r="Z86" s="213"/>
      <c r="AA86" s="213"/>
      <c r="AB86" s="213"/>
      <c r="AC86" s="213"/>
      <c r="AD86" s="213"/>
      <c r="AE86" s="213"/>
      <c r="AF86" s="213"/>
      <c r="AG86" s="213" t="s">
        <v>407</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x14ac:dyDescent="0.2">
      <c r="A87" s="227" t="s">
        <v>177</v>
      </c>
      <c r="B87" s="228" t="s">
        <v>120</v>
      </c>
      <c r="C87" s="252" t="s">
        <v>147</v>
      </c>
      <c r="D87" s="229"/>
      <c r="E87" s="230"/>
      <c r="F87" s="231"/>
      <c r="G87" s="231">
        <f>SUMIF(AG88:AG95,"&lt;&gt;NOR",G88:G95)</f>
        <v>0</v>
      </c>
      <c r="H87" s="231"/>
      <c r="I87" s="231">
        <f>SUM(I88:I95)</f>
        <v>0</v>
      </c>
      <c r="J87" s="231"/>
      <c r="K87" s="231">
        <f>SUM(K88:K95)</f>
        <v>0</v>
      </c>
      <c r="L87" s="231"/>
      <c r="M87" s="231">
        <f>SUM(M88:M95)</f>
        <v>0</v>
      </c>
      <c r="N87" s="231"/>
      <c r="O87" s="231">
        <f>SUM(O88:O95)</f>
        <v>0</v>
      </c>
      <c r="P87" s="231"/>
      <c r="Q87" s="231">
        <f>SUM(Q88:Q95)</f>
        <v>0</v>
      </c>
      <c r="R87" s="231"/>
      <c r="S87" s="231"/>
      <c r="T87" s="232"/>
      <c r="U87" s="226"/>
      <c r="V87" s="226">
        <f>SUM(V88:V95)</f>
        <v>0.79</v>
      </c>
      <c r="W87" s="226"/>
      <c r="X87" s="226"/>
      <c r="AG87" t="s">
        <v>178</v>
      </c>
    </row>
    <row r="88" spans="1:60" outlineLevel="1" x14ac:dyDescent="0.2">
      <c r="A88" s="233">
        <v>47</v>
      </c>
      <c r="B88" s="234" t="s">
        <v>452</v>
      </c>
      <c r="C88" s="253" t="s">
        <v>453</v>
      </c>
      <c r="D88" s="235" t="s">
        <v>238</v>
      </c>
      <c r="E88" s="236">
        <v>15.71735</v>
      </c>
      <c r="F88" s="237"/>
      <c r="G88" s="238">
        <f>ROUND(E88*F88,2)</f>
        <v>0</v>
      </c>
      <c r="H88" s="237"/>
      <c r="I88" s="238">
        <f>ROUND(E88*H88,2)</f>
        <v>0</v>
      </c>
      <c r="J88" s="237"/>
      <c r="K88" s="238">
        <f>ROUND(E88*J88,2)</f>
        <v>0</v>
      </c>
      <c r="L88" s="238">
        <v>21</v>
      </c>
      <c r="M88" s="238">
        <f>G88*(1+L88/100)</f>
        <v>0</v>
      </c>
      <c r="N88" s="238">
        <v>0</v>
      </c>
      <c r="O88" s="238">
        <f>ROUND(E88*N88,2)</f>
        <v>0</v>
      </c>
      <c r="P88" s="238">
        <v>0</v>
      </c>
      <c r="Q88" s="238">
        <f>ROUND(E88*P88,2)</f>
        <v>0</v>
      </c>
      <c r="R88" s="238" t="s">
        <v>450</v>
      </c>
      <c r="S88" s="238" t="s">
        <v>183</v>
      </c>
      <c r="T88" s="239" t="s">
        <v>183</v>
      </c>
      <c r="U88" s="222">
        <v>0.04</v>
      </c>
      <c r="V88" s="222">
        <f>ROUND(E88*U88,2)</f>
        <v>0.63</v>
      </c>
      <c r="W88" s="222"/>
      <c r="X88" s="222" t="s">
        <v>184</v>
      </c>
      <c r="Y88" s="213"/>
      <c r="Z88" s="213"/>
      <c r="AA88" s="213"/>
      <c r="AB88" s="213"/>
      <c r="AC88" s="213"/>
      <c r="AD88" s="213"/>
      <c r="AE88" s="213"/>
      <c r="AF88" s="213"/>
      <c r="AG88" s="213" t="s">
        <v>185</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1" x14ac:dyDescent="0.2">
      <c r="A89" s="220"/>
      <c r="B89" s="221"/>
      <c r="C89" s="254" t="s">
        <v>454</v>
      </c>
      <c r="D89" s="241"/>
      <c r="E89" s="241"/>
      <c r="F89" s="241"/>
      <c r="G89" s="241"/>
      <c r="H89" s="222"/>
      <c r="I89" s="222"/>
      <c r="J89" s="222"/>
      <c r="K89" s="222"/>
      <c r="L89" s="222"/>
      <c r="M89" s="222"/>
      <c r="N89" s="222"/>
      <c r="O89" s="222"/>
      <c r="P89" s="222"/>
      <c r="Q89" s="222"/>
      <c r="R89" s="222"/>
      <c r="S89" s="222"/>
      <c r="T89" s="222"/>
      <c r="U89" s="222"/>
      <c r="V89" s="222"/>
      <c r="W89" s="222"/>
      <c r="X89" s="222"/>
      <c r="Y89" s="213"/>
      <c r="Z89" s="213"/>
      <c r="AA89" s="213"/>
      <c r="AB89" s="213"/>
      <c r="AC89" s="213"/>
      <c r="AD89" s="213"/>
      <c r="AE89" s="213"/>
      <c r="AF89" s="213"/>
      <c r="AG89" s="213" t="s">
        <v>187</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1" x14ac:dyDescent="0.2">
      <c r="A90" s="243">
        <v>48</v>
      </c>
      <c r="B90" s="244" t="s">
        <v>739</v>
      </c>
      <c r="C90" s="256" t="s">
        <v>740</v>
      </c>
      <c r="D90" s="245" t="s">
        <v>238</v>
      </c>
      <c r="E90" s="246">
        <v>15.71735</v>
      </c>
      <c r="F90" s="247"/>
      <c r="G90" s="248">
        <f>ROUND(E90*F90,2)</f>
        <v>0</v>
      </c>
      <c r="H90" s="247"/>
      <c r="I90" s="248">
        <f>ROUND(E90*H90,2)</f>
        <v>0</v>
      </c>
      <c r="J90" s="247"/>
      <c r="K90" s="248">
        <f>ROUND(E90*J90,2)</f>
        <v>0</v>
      </c>
      <c r="L90" s="248">
        <v>21</v>
      </c>
      <c r="M90" s="248">
        <f>G90*(1+L90/100)</f>
        <v>0</v>
      </c>
      <c r="N90" s="248">
        <v>0</v>
      </c>
      <c r="O90" s="248">
        <f>ROUND(E90*N90,2)</f>
        <v>0</v>
      </c>
      <c r="P90" s="248">
        <v>0</v>
      </c>
      <c r="Q90" s="248">
        <f>ROUND(E90*P90,2)</f>
        <v>0</v>
      </c>
      <c r="R90" s="248" t="s">
        <v>395</v>
      </c>
      <c r="S90" s="248" t="s">
        <v>741</v>
      </c>
      <c r="T90" s="249" t="s">
        <v>741</v>
      </c>
      <c r="U90" s="222">
        <v>0</v>
      </c>
      <c r="V90" s="222">
        <f>ROUND(E90*U90,2)</f>
        <v>0</v>
      </c>
      <c r="W90" s="222"/>
      <c r="X90" s="222" t="s">
        <v>184</v>
      </c>
      <c r="Y90" s="213"/>
      <c r="Z90" s="213"/>
      <c r="AA90" s="213"/>
      <c r="AB90" s="213"/>
      <c r="AC90" s="213"/>
      <c r="AD90" s="213"/>
      <c r="AE90" s="213"/>
      <c r="AF90" s="213"/>
      <c r="AG90" s="213" t="s">
        <v>185</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1" x14ac:dyDescent="0.2">
      <c r="A91" s="233">
        <v>49</v>
      </c>
      <c r="B91" s="234" t="s">
        <v>457</v>
      </c>
      <c r="C91" s="253" t="s">
        <v>458</v>
      </c>
      <c r="D91" s="235" t="s">
        <v>238</v>
      </c>
      <c r="E91" s="236">
        <v>15.71735</v>
      </c>
      <c r="F91" s="237"/>
      <c r="G91" s="238">
        <f>ROUND(E91*F91,2)</f>
        <v>0</v>
      </c>
      <c r="H91" s="237"/>
      <c r="I91" s="238">
        <f>ROUND(E91*H91,2)</f>
        <v>0</v>
      </c>
      <c r="J91" s="237"/>
      <c r="K91" s="238">
        <f>ROUND(E91*J91,2)</f>
        <v>0</v>
      </c>
      <c r="L91" s="238">
        <v>21</v>
      </c>
      <c r="M91" s="238">
        <f>G91*(1+L91/100)</f>
        <v>0</v>
      </c>
      <c r="N91" s="238">
        <v>0</v>
      </c>
      <c r="O91" s="238">
        <f>ROUND(E91*N91,2)</f>
        <v>0</v>
      </c>
      <c r="P91" s="238">
        <v>0</v>
      </c>
      <c r="Q91" s="238">
        <f>ROUND(E91*P91,2)</f>
        <v>0</v>
      </c>
      <c r="R91" s="238" t="s">
        <v>450</v>
      </c>
      <c r="S91" s="238" t="s">
        <v>183</v>
      </c>
      <c r="T91" s="239" t="s">
        <v>183</v>
      </c>
      <c r="U91" s="222">
        <v>0.01</v>
      </c>
      <c r="V91" s="222">
        <f>ROUND(E91*U91,2)</f>
        <v>0.16</v>
      </c>
      <c r="W91" s="222"/>
      <c r="X91" s="222" t="s">
        <v>184</v>
      </c>
      <c r="Y91" s="213"/>
      <c r="Z91" s="213"/>
      <c r="AA91" s="213"/>
      <c r="AB91" s="213"/>
      <c r="AC91" s="213"/>
      <c r="AD91" s="213"/>
      <c r="AE91" s="213"/>
      <c r="AF91" s="213"/>
      <c r="AG91" s="213" t="s">
        <v>185</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1" x14ac:dyDescent="0.2">
      <c r="A92" s="220"/>
      <c r="B92" s="221"/>
      <c r="C92" s="254" t="s">
        <v>459</v>
      </c>
      <c r="D92" s="241"/>
      <c r="E92" s="241"/>
      <c r="F92" s="241"/>
      <c r="G92" s="241"/>
      <c r="H92" s="222"/>
      <c r="I92" s="222"/>
      <c r="J92" s="222"/>
      <c r="K92" s="222"/>
      <c r="L92" s="222"/>
      <c r="M92" s="222"/>
      <c r="N92" s="222"/>
      <c r="O92" s="222"/>
      <c r="P92" s="222"/>
      <c r="Q92" s="222"/>
      <c r="R92" s="222"/>
      <c r="S92" s="222"/>
      <c r="T92" s="222"/>
      <c r="U92" s="222"/>
      <c r="V92" s="222"/>
      <c r="W92" s="222"/>
      <c r="X92" s="222"/>
      <c r="Y92" s="213"/>
      <c r="Z92" s="213"/>
      <c r="AA92" s="213"/>
      <c r="AB92" s="213"/>
      <c r="AC92" s="213"/>
      <c r="AD92" s="213"/>
      <c r="AE92" s="213"/>
      <c r="AF92" s="213"/>
      <c r="AG92" s="213" t="s">
        <v>187</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1" x14ac:dyDescent="0.2">
      <c r="A93" s="233">
        <v>50</v>
      </c>
      <c r="B93" s="234" t="s">
        <v>742</v>
      </c>
      <c r="C93" s="253" t="s">
        <v>743</v>
      </c>
      <c r="D93" s="235" t="s">
        <v>247</v>
      </c>
      <c r="E93" s="236">
        <v>60</v>
      </c>
      <c r="F93" s="237"/>
      <c r="G93" s="238">
        <f>ROUND(E93*F93,2)</f>
        <v>0</v>
      </c>
      <c r="H93" s="237"/>
      <c r="I93" s="238">
        <f>ROUND(E93*H93,2)</f>
        <v>0</v>
      </c>
      <c r="J93" s="237"/>
      <c r="K93" s="238">
        <f>ROUND(E93*J93,2)</f>
        <v>0</v>
      </c>
      <c r="L93" s="238">
        <v>21</v>
      </c>
      <c r="M93" s="238">
        <f>G93*(1+L93/100)</f>
        <v>0</v>
      </c>
      <c r="N93" s="238">
        <v>0</v>
      </c>
      <c r="O93" s="238">
        <f>ROUND(E93*N93,2)</f>
        <v>0</v>
      </c>
      <c r="P93" s="238">
        <v>0</v>
      </c>
      <c r="Q93" s="238">
        <f>ROUND(E93*P93,2)</f>
        <v>0</v>
      </c>
      <c r="R93" s="238"/>
      <c r="S93" s="238" t="s">
        <v>248</v>
      </c>
      <c r="T93" s="239" t="s">
        <v>510</v>
      </c>
      <c r="U93" s="222">
        <v>0</v>
      </c>
      <c r="V93" s="222">
        <f>ROUND(E93*U93,2)</f>
        <v>0</v>
      </c>
      <c r="W93" s="222"/>
      <c r="X93" s="222" t="s">
        <v>184</v>
      </c>
      <c r="Y93" s="213"/>
      <c r="Z93" s="213"/>
      <c r="AA93" s="213"/>
      <c r="AB93" s="213"/>
      <c r="AC93" s="213"/>
      <c r="AD93" s="213"/>
      <c r="AE93" s="213"/>
      <c r="AF93" s="213"/>
      <c r="AG93" s="213" t="s">
        <v>185</v>
      </c>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1" x14ac:dyDescent="0.2">
      <c r="A94" s="220"/>
      <c r="B94" s="221"/>
      <c r="C94" s="257" t="s">
        <v>744</v>
      </c>
      <c r="D94" s="250"/>
      <c r="E94" s="250"/>
      <c r="F94" s="250"/>
      <c r="G94" s="250"/>
      <c r="H94" s="222"/>
      <c r="I94" s="222"/>
      <c r="J94" s="222"/>
      <c r="K94" s="222"/>
      <c r="L94" s="222"/>
      <c r="M94" s="222"/>
      <c r="N94" s="222"/>
      <c r="O94" s="222"/>
      <c r="P94" s="222"/>
      <c r="Q94" s="222"/>
      <c r="R94" s="222"/>
      <c r="S94" s="222"/>
      <c r="T94" s="222"/>
      <c r="U94" s="222"/>
      <c r="V94" s="222"/>
      <c r="W94" s="222"/>
      <c r="X94" s="222"/>
      <c r="Y94" s="213"/>
      <c r="Z94" s="213"/>
      <c r="AA94" s="213"/>
      <c r="AB94" s="213"/>
      <c r="AC94" s="213"/>
      <c r="AD94" s="213"/>
      <c r="AE94" s="213"/>
      <c r="AF94" s="213"/>
      <c r="AG94" s="213" t="s">
        <v>196</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1" x14ac:dyDescent="0.2">
      <c r="A95" s="220"/>
      <c r="B95" s="221"/>
      <c r="C95" s="255" t="s">
        <v>745</v>
      </c>
      <c r="D95" s="242"/>
      <c r="E95" s="242"/>
      <c r="F95" s="242"/>
      <c r="G95" s="242"/>
      <c r="H95" s="222"/>
      <c r="I95" s="222"/>
      <c r="J95" s="222"/>
      <c r="K95" s="222"/>
      <c r="L95" s="222"/>
      <c r="M95" s="222"/>
      <c r="N95" s="222"/>
      <c r="O95" s="222"/>
      <c r="P95" s="222"/>
      <c r="Q95" s="222"/>
      <c r="R95" s="222"/>
      <c r="S95" s="222"/>
      <c r="T95" s="222"/>
      <c r="U95" s="222"/>
      <c r="V95" s="222"/>
      <c r="W95" s="222"/>
      <c r="X95" s="222"/>
      <c r="Y95" s="213"/>
      <c r="Z95" s="213"/>
      <c r="AA95" s="213"/>
      <c r="AB95" s="213"/>
      <c r="AC95" s="213"/>
      <c r="AD95" s="213"/>
      <c r="AE95" s="213"/>
      <c r="AF95" s="213"/>
      <c r="AG95" s="213" t="s">
        <v>196</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x14ac:dyDescent="0.2">
      <c r="A96" s="3"/>
      <c r="B96" s="4"/>
      <c r="C96" s="258"/>
      <c r="D96" s="6"/>
      <c r="E96" s="3"/>
      <c r="F96" s="3"/>
      <c r="G96" s="3"/>
      <c r="H96" s="3"/>
      <c r="I96" s="3"/>
      <c r="J96" s="3"/>
      <c r="K96" s="3"/>
      <c r="L96" s="3"/>
      <c r="M96" s="3"/>
      <c r="N96" s="3"/>
      <c r="O96" s="3"/>
      <c r="P96" s="3"/>
      <c r="Q96" s="3"/>
      <c r="R96" s="3"/>
      <c r="S96" s="3"/>
      <c r="T96" s="3"/>
      <c r="U96" s="3"/>
      <c r="V96" s="3"/>
      <c r="W96" s="3"/>
      <c r="X96" s="3"/>
      <c r="AE96">
        <v>15</v>
      </c>
      <c r="AF96">
        <v>21</v>
      </c>
      <c r="AG96" t="s">
        <v>164</v>
      </c>
    </row>
    <row r="97" spans="1:33" x14ac:dyDescent="0.2">
      <c r="A97" s="216"/>
      <c r="B97" s="217" t="s">
        <v>29</v>
      </c>
      <c r="C97" s="259"/>
      <c r="D97" s="218"/>
      <c r="E97" s="219"/>
      <c r="F97" s="219"/>
      <c r="G97" s="251">
        <f>G8+G28+G32+G35+G39+G42+G78+G84+G87</f>
        <v>0</v>
      </c>
      <c r="H97" s="3"/>
      <c r="I97" s="3"/>
      <c r="J97" s="3"/>
      <c r="K97" s="3"/>
      <c r="L97" s="3"/>
      <c r="M97" s="3"/>
      <c r="N97" s="3"/>
      <c r="O97" s="3"/>
      <c r="P97" s="3"/>
      <c r="Q97" s="3"/>
      <c r="R97" s="3"/>
      <c r="S97" s="3"/>
      <c r="T97" s="3"/>
      <c r="U97" s="3"/>
      <c r="V97" s="3"/>
      <c r="W97" s="3"/>
      <c r="X97" s="3"/>
      <c r="AE97">
        <f>SUMIF(L7:L95,AE96,G7:G95)</f>
        <v>0</v>
      </c>
      <c r="AF97">
        <f>SUMIF(L7:L95,AF96,G7:G95)</f>
        <v>0</v>
      </c>
      <c r="AG97" t="s">
        <v>558</v>
      </c>
    </row>
    <row r="98" spans="1:33" x14ac:dyDescent="0.2">
      <c r="C98" s="260"/>
      <c r="D98" s="10"/>
      <c r="AG98" t="s">
        <v>563</v>
      </c>
    </row>
    <row r="99" spans="1:33" x14ac:dyDescent="0.2">
      <c r="D99" s="10"/>
    </row>
    <row r="100" spans="1:33" x14ac:dyDescent="0.2">
      <c r="D100" s="10"/>
    </row>
    <row r="101" spans="1:33" x14ac:dyDescent="0.2">
      <c r="D101" s="10"/>
    </row>
    <row r="102" spans="1:33" x14ac:dyDescent="0.2">
      <c r="D102" s="10"/>
    </row>
    <row r="103" spans="1:33" x14ac:dyDescent="0.2">
      <c r="D103" s="10"/>
    </row>
    <row r="104" spans="1:33" x14ac:dyDescent="0.2">
      <c r="D104" s="10"/>
    </row>
    <row r="105" spans="1:33" x14ac:dyDescent="0.2">
      <c r="D105" s="10"/>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RimlT9gYoOEQoYWO6nSdAp5CRtOX38PSdHTIuaoeiV/hej612Y1fUI404KllsX6mfWHI8X6H6URSOhdFeQXaA==" saltValue="ob3CoaphciOqKdDzXMYLIQ==" spinCount="100000" sheet="1"/>
  <mergeCells count="33">
    <mergeCell ref="C92:G92"/>
    <mergeCell ref="C94:G94"/>
    <mergeCell ref="C95:G95"/>
    <mergeCell ref="C59:G59"/>
    <mergeCell ref="C60:G60"/>
    <mergeCell ref="C80:G80"/>
    <mergeCell ref="C81:G81"/>
    <mergeCell ref="C83:G83"/>
    <mergeCell ref="C89:G89"/>
    <mergeCell ref="C48:G48"/>
    <mergeCell ref="C50:G50"/>
    <mergeCell ref="C52:G52"/>
    <mergeCell ref="C54:G54"/>
    <mergeCell ref="C56:G56"/>
    <mergeCell ref="C58:G58"/>
    <mergeCell ref="C31:G31"/>
    <mergeCell ref="C34:G34"/>
    <mergeCell ref="C37:G37"/>
    <mergeCell ref="C41:G41"/>
    <mergeCell ref="C44:G44"/>
    <mergeCell ref="C46:G46"/>
    <mergeCell ref="C14:G14"/>
    <mergeCell ref="C16:G16"/>
    <mergeCell ref="C20:G20"/>
    <mergeCell ref="C22:G22"/>
    <mergeCell ref="C26:G26"/>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68</vt:i4>
      </vt:variant>
    </vt:vector>
  </HeadingPairs>
  <TitlesOfParts>
    <vt:vector size="82" baseType="lpstr">
      <vt:lpstr>Pokyny pro vyplnění</vt:lpstr>
      <vt:lpstr>Stavba</vt:lpstr>
      <vt:lpstr>VzorPolozky</vt:lpstr>
      <vt:lpstr>SO-01 10662_01AA Pol</vt:lpstr>
      <vt:lpstr>SO-01 10662_01B Pol</vt:lpstr>
      <vt:lpstr>SO-01 10662_01C Pol</vt:lpstr>
      <vt:lpstr>SO-03 10662_03A Pol</vt:lpstr>
      <vt:lpstr>SO-03 10662_03B Pol</vt:lpstr>
      <vt:lpstr>SO-03 10662_03C Pol</vt:lpstr>
      <vt:lpstr>SO-03 10662_03D Pol</vt:lpstr>
      <vt:lpstr>SO-03 10662_03E Pol</vt:lpstr>
      <vt:lpstr>SO-04 10662_04AA Pol</vt:lpstr>
      <vt:lpstr>SO-06 10662_06A Pol</vt:lpstr>
      <vt:lpstr>SO-06 10662_06BB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10662_01AA Pol'!Názvy_tisku</vt:lpstr>
      <vt:lpstr>'SO-01 10662_01B Pol'!Názvy_tisku</vt:lpstr>
      <vt:lpstr>'SO-01 10662_01C Pol'!Názvy_tisku</vt:lpstr>
      <vt:lpstr>'SO-03 10662_03A Pol'!Názvy_tisku</vt:lpstr>
      <vt:lpstr>'SO-03 10662_03B Pol'!Názvy_tisku</vt:lpstr>
      <vt:lpstr>'SO-03 10662_03C Pol'!Názvy_tisku</vt:lpstr>
      <vt:lpstr>'SO-03 10662_03D Pol'!Názvy_tisku</vt:lpstr>
      <vt:lpstr>'SO-03 10662_03E Pol'!Názvy_tisku</vt:lpstr>
      <vt:lpstr>'SO-04 10662_04AA Pol'!Názvy_tisku</vt:lpstr>
      <vt:lpstr>'SO-06 10662_06A Pol'!Názvy_tisku</vt:lpstr>
      <vt:lpstr>'SO-06 10662_06BB Pol'!Názvy_tisku</vt:lpstr>
      <vt:lpstr>oadresa</vt:lpstr>
      <vt:lpstr>Stavba!Objednatel</vt:lpstr>
      <vt:lpstr>Stavba!Objekt</vt:lpstr>
      <vt:lpstr>'SO-01 10662_01AA Pol'!Oblast_tisku</vt:lpstr>
      <vt:lpstr>'SO-01 10662_01B Pol'!Oblast_tisku</vt:lpstr>
      <vt:lpstr>'SO-01 10662_01C Pol'!Oblast_tisku</vt:lpstr>
      <vt:lpstr>'SO-03 10662_03A Pol'!Oblast_tisku</vt:lpstr>
      <vt:lpstr>'SO-03 10662_03B Pol'!Oblast_tisku</vt:lpstr>
      <vt:lpstr>'SO-03 10662_03C Pol'!Oblast_tisku</vt:lpstr>
      <vt:lpstr>'SO-03 10662_03D Pol'!Oblast_tisku</vt:lpstr>
      <vt:lpstr>'SO-03 10662_03E Pol'!Oblast_tisku</vt:lpstr>
      <vt:lpstr>'SO-04 10662_04AA Pol'!Oblast_tisku</vt:lpstr>
      <vt:lpstr>'SO-06 10662_06A Pol'!Oblast_tisku</vt:lpstr>
      <vt:lpstr>'SO-06 10662_06BB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Klusoň Josef</dc:creator>
  <cp:lastModifiedBy>Klusoň Josef</cp:lastModifiedBy>
  <cp:lastPrinted>2019-03-19T12:27:02Z</cp:lastPrinted>
  <dcterms:created xsi:type="dcterms:W3CDTF">2009-04-08T07:15:50Z</dcterms:created>
  <dcterms:modified xsi:type="dcterms:W3CDTF">2023-06-13T07:53:13Z</dcterms:modified>
</cp:coreProperties>
</file>